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280" yWindow="45" windowWidth="15495" windowHeight="1384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 concurrentCalc="0"/>
</workbook>
</file>

<file path=xl/calcChain.xml><?xml version="1.0" encoding="utf-8"?>
<calcChain xmlns="http://schemas.openxmlformats.org/spreadsheetml/2006/main">
  <c r="L35" i="1"/>
  <c r="K35"/>
  <c r="AL35"/>
  <c r="K36"/>
  <c r="AL36"/>
  <c r="L36"/>
  <c r="E94"/>
  <c r="L50"/>
  <c r="K50"/>
  <c r="AN50"/>
  <c r="L46"/>
  <c r="K46"/>
  <c r="AN46"/>
  <c r="L44"/>
  <c r="K44"/>
  <c r="AN44"/>
  <c r="L42"/>
  <c r="K42"/>
  <c r="AN42"/>
  <c r="L32"/>
  <c r="K32"/>
  <c r="AL32"/>
  <c r="L30"/>
  <c r="K30"/>
  <c r="AL30"/>
  <c r="L27"/>
  <c r="K27"/>
  <c r="AN27"/>
  <c r="L25"/>
  <c r="K25"/>
  <c r="AN25"/>
  <c r="K26"/>
  <c r="AN26"/>
  <c r="L26"/>
  <c r="K55"/>
  <c r="AN55"/>
  <c r="K54"/>
  <c r="AN54"/>
  <c r="K53"/>
  <c r="AN53"/>
  <c r="K52"/>
  <c r="AN52"/>
  <c r="K51"/>
  <c r="AN51"/>
  <c r="K40"/>
  <c r="K38"/>
  <c r="AN38"/>
  <c r="L55"/>
  <c r="L54"/>
  <c r="L53"/>
  <c r="L52"/>
  <c r="L51"/>
  <c r="J51"/>
  <c r="L41"/>
  <c r="L40"/>
  <c r="L39"/>
  <c r="K39"/>
  <c r="J39"/>
  <c r="L38"/>
  <c r="L34"/>
  <c r="L33"/>
  <c r="L31"/>
  <c r="L29"/>
  <c r="K28"/>
  <c r="AN28"/>
  <c r="L28"/>
  <c r="T94"/>
  <c r="S94"/>
  <c r="R94"/>
  <c r="Q94"/>
  <c r="P94"/>
  <c r="O94"/>
  <c r="N94"/>
  <c r="M94"/>
  <c r="AF94"/>
  <c r="AE94"/>
  <c r="AD94"/>
  <c r="AC94"/>
  <c r="AB94"/>
  <c r="AA94"/>
  <c r="Z94"/>
  <c r="Y94"/>
  <c r="X94"/>
  <c r="W94"/>
  <c r="V94"/>
  <c r="U94"/>
  <c r="L83"/>
  <c r="K83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K49"/>
  <c r="AM49"/>
  <c r="K48"/>
  <c r="AM48"/>
  <c r="K47"/>
  <c r="AM47"/>
  <c r="K45"/>
  <c r="AM45"/>
  <c r="K43"/>
  <c r="AM43"/>
  <c r="K41"/>
  <c r="AM41"/>
  <c r="AM39"/>
  <c r="K37"/>
  <c r="AM37"/>
  <c r="K34"/>
  <c r="AM34"/>
  <c r="K33"/>
  <c r="AL33"/>
  <c r="K31"/>
  <c r="AM31"/>
  <c r="K29"/>
  <c r="AL29"/>
  <c r="K24"/>
  <c r="AM24"/>
  <c r="K23"/>
  <c r="AL23"/>
  <c r="K22"/>
  <c r="AL22"/>
  <c r="L63"/>
  <c r="L61"/>
  <c r="L60"/>
  <c r="L59"/>
  <c r="L58"/>
  <c r="L57"/>
  <c r="L56"/>
  <c r="L49"/>
  <c r="L48"/>
  <c r="L47"/>
  <c r="L45"/>
  <c r="L43"/>
  <c r="L37"/>
  <c r="AB64"/>
  <c r="AA64"/>
  <c r="AF64"/>
  <c r="AE64"/>
  <c r="AD64"/>
  <c r="Z64"/>
  <c r="Y64"/>
  <c r="X64"/>
  <c r="W64"/>
  <c r="V64"/>
  <c r="U64"/>
  <c r="T64"/>
  <c r="S64"/>
  <c r="R64"/>
  <c r="Q64"/>
  <c r="P64"/>
  <c r="O64"/>
  <c r="M64"/>
  <c r="N64"/>
  <c r="L23"/>
  <c r="L24"/>
  <c r="J24"/>
  <c r="L22"/>
  <c r="J22"/>
  <c r="AC64"/>
  <c r="AM36"/>
  <c r="J36"/>
  <c r="AN35"/>
  <c r="J35"/>
  <c r="AM35"/>
  <c r="J43"/>
  <c r="J49"/>
  <c r="J25"/>
  <c r="J42"/>
  <c r="J46"/>
  <c r="AN36"/>
  <c r="J38"/>
  <c r="J48"/>
  <c r="J53"/>
  <c r="J40"/>
  <c r="AN22"/>
  <c r="J41"/>
  <c r="J27"/>
  <c r="J50"/>
  <c r="AN39"/>
  <c r="AN37"/>
  <c r="J23"/>
  <c r="AN47"/>
  <c r="J37"/>
  <c r="AN23"/>
  <c r="AN48"/>
  <c r="AL27"/>
  <c r="AM46"/>
  <c r="J31"/>
  <c r="J30"/>
  <c r="J54"/>
  <c r="J52"/>
  <c r="J55"/>
  <c r="AM50"/>
  <c r="AN49"/>
  <c r="AL50"/>
  <c r="AL46"/>
  <c r="J44"/>
  <c r="AM44"/>
  <c r="AL44"/>
  <c r="AL42"/>
  <c r="AN45"/>
  <c r="AN43"/>
  <c r="J45"/>
  <c r="AN41"/>
  <c r="AM42"/>
  <c r="AN40"/>
  <c r="J34"/>
  <c r="AN34"/>
  <c r="J33"/>
  <c r="AN32"/>
  <c r="J32"/>
  <c r="AM32"/>
  <c r="J29"/>
  <c r="AN30"/>
  <c r="AM30"/>
  <c r="AM28"/>
  <c r="J28"/>
  <c r="AN33"/>
  <c r="AN29"/>
  <c r="AN31"/>
  <c r="J26"/>
  <c r="AM27"/>
  <c r="AL26"/>
  <c r="AM26"/>
  <c r="AL25"/>
  <c r="AM25"/>
  <c r="AN24"/>
  <c r="J47"/>
  <c r="AM22"/>
  <c r="AM23"/>
  <c r="AL34"/>
  <c r="AL24"/>
  <c r="AM29"/>
  <c r="AL43"/>
  <c r="AL41"/>
  <c r="AL48"/>
  <c r="AL39"/>
  <c r="AL47"/>
  <c r="AL45"/>
  <c r="AL49"/>
  <c r="AM33"/>
  <c r="AL31"/>
  <c r="AL37"/>
  <c r="AL28"/>
</calcChain>
</file>

<file path=xl/sharedStrings.xml><?xml version="1.0" encoding="utf-8"?>
<sst xmlns="http://schemas.openxmlformats.org/spreadsheetml/2006/main" count="251" uniqueCount="139">
  <si>
    <t>Work Item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</si>
  <si>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</si>
  <si>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</si>
  <si>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</si>
  <si>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</si>
  <si>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</si>
  <si>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</si>
  <si>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</si>
  <si>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</si>
  <si>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</si>
  <si>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</si>
  <si>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SA2#113</t>
  </si>
  <si>
    <t>Jan 16</t>
  </si>
  <si>
    <t>accumul.</t>
  </si>
  <si>
    <t>Apr 16</t>
  </si>
  <si>
    <t>May 16</t>
  </si>
  <si>
    <t>TUs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</si>
  <si>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</si>
  <si>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</si>
  <si>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</si>
  <si>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</si>
  <si>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</si>
  <si>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</si>
  <si>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</si>
  <si>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</si>
  <si>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FS_V8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</si>
  <si>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</si>
  <si>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</si>
  <si>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</si>
  <si>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</si>
  <si>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</si>
  <si>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</si>
  <si>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</si>
  <si>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</si>
  <si>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</si>
  <si>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</si>
  <si>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</si>
  <si>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</si>
  <si>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</si>
  <si>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</si>
  <si>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</si>
  <si>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</si>
  <si>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</si>
  <si>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</si>
  <si>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</si>
  <si>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</si>
  <si>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</si>
  <si>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</si>
  <si>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</si>
  <si>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</si>
  <si>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</si>
  <si>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</si>
  <si>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</si>
  <si>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</si>
  <si>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</si>
  <si>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FS_NextGen</t>
  </si>
  <si>
    <t>O4 V5</t>
  </si>
  <si>
    <t>FS_AE_enTV</t>
  </si>
  <si>
    <t>O7 V5</t>
  </si>
  <si>
    <t>FS_IOPS_LB</t>
  </si>
  <si>
    <t>NonIP_GPRS</t>
  </si>
  <si>
    <t>O1 V8</t>
  </si>
  <si>
    <t>Aug 16</t>
  </si>
  <si>
    <t>SA2#116bis</t>
  </si>
  <si>
    <t>sum</t>
  </si>
  <si>
    <t>status (%)</t>
  </si>
  <si>
    <t>planned</t>
  </si>
  <si>
    <t>113AH</t>
  </si>
  <si>
    <t>116bis</t>
  </si>
  <si>
    <t>CIOT_stage2 / R13</t>
  </si>
  <si>
    <t>FS_AE_CIoT / R13</t>
  </si>
  <si>
    <t>#114</t>
  </si>
  <si>
    <t>TEI14 n3GPP</t>
  </si>
  <si>
    <t>O7 V6</t>
  </si>
  <si>
    <t>O7 V13</t>
  </si>
  <si>
    <t>O11 V8</t>
  </si>
  <si>
    <t>O5 V9</t>
  </si>
  <si>
    <t>V8</t>
  </si>
  <si>
    <t>SEW2</t>
  </si>
  <si>
    <t>common aspects</t>
  </si>
  <si>
    <r>
      <t xml:space="preserve">KI1: </t>
    </r>
    <r>
      <rPr>
        <sz val="9"/>
        <color rgb="FF000000"/>
        <rFont val="Arial"/>
        <family val="2"/>
      </rPr>
      <t>Support of network slicing</t>
    </r>
  </si>
  <si>
    <r>
      <t xml:space="preserve">KI2: </t>
    </r>
    <r>
      <rPr>
        <sz val="9"/>
        <color rgb="FF000000"/>
        <rFont val="Arial"/>
        <family val="2"/>
      </rPr>
      <t>QoS framework</t>
    </r>
  </si>
  <si>
    <r>
      <t xml:space="preserve">KI3: </t>
    </r>
    <r>
      <rPr>
        <sz val="9"/>
        <color rgb="FF000000"/>
        <rFont val="Arial"/>
        <family val="2"/>
      </rPr>
      <t>Mobility framework</t>
    </r>
  </si>
  <si>
    <r>
      <t xml:space="preserve">KI4: </t>
    </r>
    <r>
      <rPr>
        <sz val="9"/>
        <color rgb="FF000000"/>
        <rFont val="Arial"/>
        <family val="2"/>
      </rPr>
      <t>Session management</t>
    </r>
  </si>
  <si>
    <t>KI5: Enabling (re)selection of efficient UP paths</t>
  </si>
  <si>
    <t>KI7: Network function granularity and interactions between them</t>
  </si>
  <si>
    <r>
      <t xml:space="preserve">KI10: </t>
    </r>
    <r>
      <rPr>
        <sz val="9"/>
        <color rgb="FF000000"/>
        <rFont val="Arial"/>
        <family val="2"/>
      </rPr>
      <t>Policy Framework</t>
    </r>
  </si>
  <si>
    <r>
      <t xml:space="preserve">KI12: </t>
    </r>
    <r>
      <rPr>
        <sz val="9"/>
        <color rgb="FF000000"/>
        <rFont val="Arial"/>
        <family val="2"/>
      </rPr>
      <t>Authentication framework</t>
    </r>
  </si>
  <si>
    <r>
      <t xml:space="preserve">KI18: </t>
    </r>
    <r>
      <rPr>
        <sz val="9"/>
        <color rgb="FF000000"/>
        <rFont val="Arial"/>
        <family val="2"/>
      </rPr>
      <t>Interworking and Migration</t>
    </r>
  </si>
  <si>
    <t>PS data off</t>
  </si>
  <si>
    <t>CIOT</t>
  </si>
  <si>
    <t>VoWLAN</t>
  </si>
  <si>
    <t>eFMSS</t>
  </si>
  <si>
    <t>eMB2</t>
  </si>
  <si>
    <t>percentage of planned resources by meeting #</t>
  </si>
  <si>
    <t>acc./plan.</t>
  </si>
  <si>
    <t>TUs (%)</t>
  </si>
  <si>
    <t>status estimation (%)</t>
  </si>
  <si>
    <t>eDECOR</t>
  </si>
  <si>
    <t>CUPS</t>
  </si>
  <si>
    <t>V2XARC</t>
  </si>
  <si>
    <t>GENCEF</t>
  </si>
  <si>
    <t>AULC</t>
  </si>
  <si>
    <t>SeDoC</t>
  </si>
  <si>
    <t>SDCI</t>
  </si>
  <si>
    <t>RobVoLTE</t>
  </si>
  <si>
    <t>&lt;- Average | SUM -&gt;</t>
  </si>
  <si>
    <t>eT-ADS</t>
  </si>
  <si>
    <t>Maint 5.1 / 6.1</t>
  </si>
  <si>
    <t>Maint 5.2 / 6.2</t>
  </si>
  <si>
    <t>Maint 5.3 / 6.3</t>
  </si>
  <si>
    <t>Maint 5.4 / 6.4</t>
  </si>
  <si>
    <t>AE_enTV</t>
  </si>
  <si>
    <t>SA WG2 Meeting #</t>
  </si>
  <si>
    <t>date, location</t>
  </si>
  <si>
    <t>KI20: Traffic steering</t>
  </si>
  <si>
    <r>
      <t xml:space="preserve">KI17: </t>
    </r>
    <r>
      <rPr>
        <sz val="9"/>
        <color rgb="FF000000"/>
        <rFont val="Arial"/>
        <family val="2"/>
      </rPr>
      <t>network discovery and selection</t>
    </r>
  </si>
  <si>
    <t>KI19: using virtual environments</t>
  </si>
  <si>
    <t>KI21: Extrem rural</t>
  </si>
  <si>
    <t>TR clause 7 / overall architecture</t>
  </si>
  <si>
    <r>
      <t xml:space="preserve">KI8: </t>
    </r>
    <r>
      <rPr>
        <sz val="9"/>
        <color rgb="FF000000"/>
        <rFont val="Arial"/>
        <family val="2"/>
      </rPr>
      <t>core - access - functional division and interface</t>
    </r>
  </si>
  <si>
    <t>KI6: session/service continuity</t>
  </si>
  <si>
    <t>FS_CIOT_ext</t>
  </si>
  <si>
    <t>Update during SA#116</t>
  </si>
  <si>
    <t>SA2#116bis column next to "plan" shows the update compared to what was endorsed during SA2#115</t>
  </si>
  <si>
    <t>Q3/16</t>
  </si>
  <si>
    <t>Q4/15</t>
  </si>
  <si>
    <t>Q1/16</t>
  </si>
  <si>
    <t>Q2/16</t>
  </si>
  <si>
    <r>
      <t xml:space="preserve">KI9: </t>
    </r>
    <r>
      <rPr>
        <strike/>
        <sz val="9"/>
        <color rgb="FF000000"/>
        <rFont val="Arial"/>
        <family val="2"/>
      </rPr>
      <t>network capability exposure</t>
    </r>
  </si>
  <si>
    <r>
      <t xml:space="preserve">KI11: </t>
    </r>
    <r>
      <rPr>
        <strike/>
        <sz val="9"/>
        <color rgb="FF000000"/>
        <rFont val="Arial"/>
        <family val="2"/>
      </rPr>
      <t>Charging</t>
    </r>
  </si>
  <si>
    <r>
      <t xml:space="preserve">KI13: </t>
    </r>
    <r>
      <rPr>
        <strike/>
        <sz val="9"/>
        <color rgb="FF000000"/>
        <rFont val="Arial"/>
        <family val="2"/>
      </rPr>
      <t>Broadcast/Multicast Capabilities</t>
    </r>
  </si>
  <si>
    <r>
      <t xml:space="preserve">KI14: </t>
    </r>
    <r>
      <rPr>
        <strike/>
        <sz val="9"/>
        <color rgb="FF000000"/>
        <rFont val="Arial"/>
        <family val="2"/>
      </rPr>
      <t>Support for Off-Network Communication</t>
    </r>
  </si>
  <si>
    <r>
      <t xml:space="preserve">KI15: </t>
    </r>
    <r>
      <rPr>
        <strike/>
        <sz val="9"/>
        <color rgb="FF000000"/>
        <rFont val="Arial"/>
        <family val="2"/>
      </rPr>
      <t>NextGen core support for IMS</t>
    </r>
  </si>
  <si>
    <r>
      <t xml:space="preserve">KI16: </t>
    </r>
    <r>
      <rPr>
        <strike/>
        <sz val="9"/>
        <color rgb="FF000000"/>
        <rFont val="Arial"/>
        <family val="2"/>
      </rPr>
      <t>connectivity via a relay UE</t>
    </r>
  </si>
  <si>
    <t>Document for:    Information</t>
  </si>
  <si>
    <t>S2-164757</t>
  </si>
  <si>
    <t>SA WG2 Meeting #116bis</t>
  </si>
  <si>
    <t>Aug 29 – Sep 2, 2016, Sanya, P. R. China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</si>
</sst>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  <font>
      <strike/>
      <sz val="9"/>
      <color theme="1"/>
      <name val="Arial"/>
      <family val="2"/>
    </font>
    <font>
      <strike/>
      <sz val="9"/>
      <color rgb="FF000000"/>
      <name val="Arial"/>
      <family val="2"/>
    </font>
    <font>
      <strike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2F28A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2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14" xfId="0" applyFill="1" applyBorder="1"/>
    <xf numFmtId="0" fontId="4" fillId="0" borderId="12" xfId="1" applyFill="1" applyBorder="1"/>
    <xf numFmtId="0" fontId="0" fillId="0" borderId="13" xfId="0" applyFill="1" applyBorder="1"/>
    <xf numFmtId="0" fontId="0" fillId="0" borderId="9" xfId="0" applyFill="1" applyBorder="1"/>
    <xf numFmtId="0" fontId="0" fillId="0" borderId="15" xfId="0" applyFill="1" applyBorder="1"/>
    <xf numFmtId="0" fontId="0" fillId="3" borderId="15" xfId="0" applyFill="1" applyBorder="1"/>
    <xf numFmtId="0" fontId="0" fillId="0" borderId="10" xfId="0" applyBorder="1"/>
    <xf numFmtId="0" fontId="0" fillId="0" borderId="12" xfId="0" applyBorder="1"/>
    <xf numFmtId="0" fontId="0" fillId="0" borderId="16" xfId="0" applyFill="1" applyBorder="1"/>
    <xf numFmtId="0" fontId="0" fillId="0" borderId="17" xfId="0" applyFill="1" applyBorder="1"/>
    <xf numFmtId="0" fontId="4" fillId="0" borderId="17" xfId="1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7" xfId="0" applyBorder="1"/>
    <xf numFmtId="0" fontId="0" fillId="0" borderId="20" xfId="0" applyFill="1" applyBorder="1"/>
    <xf numFmtId="0" fontId="0" fillId="0" borderId="21" xfId="0" applyFill="1" applyBorder="1"/>
    <xf numFmtId="0" fontId="0" fillId="4" borderId="20" xfId="0" applyFill="1" applyBorder="1"/>
    <xf numFmtId="0" fontId="0" fillId="4" borderId="7" xfId="0" applyFill="1" applyBorder="1"/>
    <xf numFmtId="0" fontId="0" fillId="4" borderId="11" xfId="0" applyFill="1" applyBorder="1"/>
    <xf numFmtId="0" fontId="0" fillId="0" borderId="23" xfId="0" applyFill="1" applyBorder="1"/>
    <xf numFmtId="0" fontId="0" fillId="0" borderId="11" xfId="0" applyBorder="1"/>
    <xf numFmtId="0" fontId="0" fillId="0" borderId="14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6" borderId="12" xfId="0" applyFill="1" applyBorder="1"/>
    <xf numFmtId="0" fontId="0" fillId="7" borderId="11" xfId="0" applyFill="1" applyBorder="1"/>
    <xf numFmtId="0" fontId="0" fillId="8" borderId="11" xfId="0" applyFill="1" applyBorder="1"/>
    <xf numFmtId="0" fontId="0" fillId="8" borderId="22" xfId="0" applyFill="1" applyBorder="1"/>
    <xf numFmtId="0" fontId="0" fillId="5" borderId="11" xfId="0" applyFill="1" applyBorder="1"/>
    <xf numFmtId="0" fontId="0" fillId="5" borderId="12" xfId="0" applyFill="1" applyBorder="1"/>
    <xf numFmtId="0" fontId="0" fillId="6" borderId="11" xfId="0" applyFill="1" applyBorder="1"/>
    <xf numFmtId="0" fontId="0" fillId="7" borderId="12" xfId="0" applyFill="1" applyBorder="1"/>
    <xf numFmtId="0" fontId="0" fillId="7" borderId="8" xfId="0" applyFill="1" applyBorder="1"/>
    <xf numFmtId="0" fontId="0" fillId="7" borderId="15" xfId="0" applyFill="1" applyBorder="1"/>
    <xf numFmtId="0" fontId="0" fillId="7" borderId="9" xfId="0" applyFill="1" applyBorder="1"/>
    <xf numFmtId="0" fontId="4" fillId="7" borderId="10" xfId="1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15" xfId="0" applyFill="1" applyBorder="1"/>
    <xf numFmtId="0" fontId="0" fillId="9" borderId="16" xfId="0" applyFill="1" applyBorder="1"/>
    <xf numFmtId="0" fontId="0" fillId="9" borderId="17" xfId="0" applyFill="1" applyBorder="1"/>
    <xf numFmtId="0" fontId="0" fillId="5" borderId="8" xfId="0" applyFill="1" applyBorder="1"/>
    <xf numFmtId="0" fontId="0" fillId="5" borderId="15" xfId="0" applyFill="1" applyBorder="1"/>
    <xf numFmtId="16" fontId="0" fillId="0" borderId="0" xfId="0" applyNumberFormat="1"/>
    <xf numFmtId="0" fontId="0" fillId="9" borderId="8" xfId="0" applyFill="1" applyBorder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24" xfId="0" applyFill="1" applyBorder="1"/>
    <xf numFmtId="0" fontId="1" fillId="0" borderId="0" xfId="0" applyFont="1"/>
    <xf numFmtId="0" fontId="13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0" fillId="0" borderId="0" xfId="0" applyNumberFormat="1" applyAlignment="1">
      <alignment horizontal="right"/>
    </xf>
    <xf numFmtId="1" fontId="16" fillId="0" borderId="0" xfId="0" applyNumberFormat="1" applyFont="1" applyFill="1" applyAlignment="1">
      <alignment horizontal="center"/>
    </xf>
    <xf numFmtId="9" fontId="16" fillId="0" borderId="0" xfId="0" applyNumberFormat="1" applyFont="1" applyFill="1" applyAlignment="1">
      <alignment horizontal="center"/>
    </xf>
    <xf numFmtId="1" fontId="17" fillId="0" borderId="0" xfId="0" applyNumberFormat="1" applyFont="1" applyFill="1" applyAlignment="1">
      <alignment horizontal="center"/>
    </xf>
    <xf numFmtId="0" fontId="13" fillId="0" borderId="0" xfId="0" applyFont="1" applyBorder="1" applyAlignment="1">
      <alignment vertical="top" wrapText="1"/>
    </xf>
    <xf numFmtId="0" fontId="0" fillId="8" borderId="15" xfId="0" applyFill="1" applyBorder="1"/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16" fontId="0" fillId="0" borderId="0" xfId="0" applyNumberFormat="1" applyFill="1"/>
    <xf numFmtId="0" fontId="12" fillId="0" borderId="0" xfId="0" applyFont="1" applyFill="1"/>
    <xf numFmtId="0" fontId="11" fillId="0" borderId="0" xfId="0" applyFont="1" applyFill="1"/>
    <xf numFmtId="16" fontId="11" fillId="0" borderId="0" xfId="0" applyNumberFormat="1" applyFont="1" applyFill="1"/>
    <xf numFmtId="0" fontId="18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Sheet1!$M$56:$R$56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Sheet1!$M$60:$R$60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112174208"/>
        <c:axId val="112175744"/>
      </c:barChart>
      <c:catAx>
        <c:axId val="112174208"/>
        <c:scaling>
          <c:orientation val="minMax"/>
        </c:scaling>
        <c:axPos val="b"/>
        <c:tickLblPos val="nextTo"/>
        <c:crossAx val="112175744"/>
        <c:crosses val="autoZero"/>
        <c:auto val="1"/>
        <c:lblAlgn val="ctr"/>
        <c:lblOffset val="100"/>
      </c:catAx>
      <c:valAx>
        <c:axId val="112175744"/>
        <c:scaling>
          <c:orientation val="minMax"/>
        </c:scaling>
        <c:axPos val="l"/>
        <c:majorGridlines/>
        <c:numFmt formatCode="General" sourceLinked="1"/>
        <c:tickLblPos val="nextTo"/>
        <c:crossAx val="112174208"/>
        <c:crosses val="autoZero"/>
        <c:crossBetween val="between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1"/>
          <c:order val="0"/>
          <c:tx>
            <c:v>used planned TUs</c:v>
          </c:tx>
          <c:val>
            <c:numRef>
              <c:f>Sheet1!$AN$22:$AN$55</c:f>
              <c:numCache>
                <c:formatCode>0</c:formatCode>
                <c:ptCount val="34"/>
                <c:pt idx="0">
                  <c:v>100</c:v>
                </c:pt>
                <c:pt idx="1">
                  <c:v>100</c:v>
                </c:pt>
                <c:pt idx="2">
                  <c:v>83.333333333333329</c:v>
                </c:pt>
                <c:pt idx="3">
                  <c:v>0</c:v>
                </c:pt>
                <c:pt idx="4">
                  <c:v>100</c:v>
                </c:pt>
                <c:pt idx="5">
                  <c:v>0</c:v>
                </c:pt>
                <c:pt idx="6">
                  <c:v>38.028169014084504</c:v>
                </c:pt>
                <c:pt idx="7">
                  <c:v>71.962616822429908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100</c:v>
                </c:pt>
                <c:pt idx="12">
                  <c:v>60</c:v>
                </c:pt>
                <c:pt idx="13">
                  <c:v>0</c:v>
                </c:pt>
                <c:pt idx="14">
                  <c:v>54.54545454545454</c:v>
                </c:pt>
                <c:pt idx="15">
                  <c:v>100</c:v>
                </c:pt>
                <c:pt idx="16">
                  <c:v>50</c:v>
                </c:pt>
                <c:pt idx="17">
                  <c:v>100</c:v>
                </c:pt>
                <c:pt idx="18">
                  <c:v>33.333333333333336</c:v>
                </c:pt>
                <c:pt idx="19">
                  <c:v>100</c:v>
                </c:pt>
                <c:pt idx="20">
                  <c:v>0</c:v>
                </c:pt>
                <c:pt idx="21">
                  <c:v>80</c:v>
                </c:pt>
                <c:pt idx="22">
                  <c:v>0</c:v>
                </c:pt>
                <c:pt idx="23">
                  <c:v>100</c:v>
                </c:pt>
                <c:pt idx="24">
                  <c:v>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0"/>
          <c:order val="1"/>
          <c:tx>
            <c:v>estimated status</c:v>
          </c:tx>
          <c:cat>
            <c:strRef>
              <c:f>Sheet1!$G$22:$G$55</c:f>
              <c:strCache>
                <c:ptCount val="34"/>
                <c:pt idx="0">
                  <c:v>FS_AE_CIoT / R13</c:v>
                </c:pt>
                <c:pt idx="1">
                  <c:v>CIOT_stage2 / R13</c:v>
                </c:pt>
                <c:pt idx="2">
                  <c:v>FS_eDECOR</c:v>
                </c:pt>
                <c:pt idx="3">
                  <c:v>eDECOR</c:v>
                </c:pt>
                <c:pt idx="4">
                  <c:v>FS_CUPS</c:v>
                </c:pt>
                <c:pt idx="5">
                  <c:v>CUPS</c:v>
                </c:pt>
                <c:pt idx="6">
                  <c:v>FS_NextGen</c:v>
                </c:pt>
                <c:pt idx="7">
                  <c:v>FS_V2XARC</c:v>
                </c:pt>
                <c:pt idx="8">
                  <c:v>V2XARC</c:v>
                </c:pt>
                <c:pt idx="9">
                  <c:v>FS_GENCEF</c:v>
                </c:pt>
                <c:pt idx="10">
                  <c:v>GENCEF</c:v>
                </c:pt>
                <c:pt idx="11">
                  <c:v>FS_IOPS_LB</c:v>
                </c:pt>
                <c:pt idx="12">
                  <c:v>FS_AE_enTV</c:v>
                </c:pt>
                <c:pt idx="13">
                  <c:v>AE_enTV</c:v>
                </c:pt>
                <c:pt idx="14">
                  <c:v>NonIP_GPRS</c:v>
                </c:pt>
                <c:pt idx="15">
                  <c:v>FS_V8</c:v>
                </c:pt>
                <c:pt idx="16">
                  <c:v>V8</c:v>
                </c:pt>
                <c:pt idx="17">
                  <c:v>FS_SEW2</c:v>
                </c:pt>
                <c:pt idx="18">
                  <c:v>SEW2</c:v>
                </c:pt>
                <c:pt idx="19">
                  <c:v>FS_AULC</c:v>
                </c:pt>
                <c:pt idx="20">
                  <c:v>AULC</c:v>
                </c:pt>
                <c:pt idx="21">
                  <c:v>FS_SeDoC</c:v>
                </c:pt>
                <c:pt idx="22">
                  <c:v>SeDoC</c:v>
                </c:pt>
                <c:pt idx="23">
                  <c:v>FS_SDCI</c:v>
                </c:pt>
                <c:pt idx="24">
                  <c:v>SDCI</c:v>
                </c:pt>
                <c:pt idx="25">
                  <c:v>EIEI</c:v>
                </c:pt>
                <c:pt idx="26">
                  <c:v>EWE</c:v>
                </c:pt>
                <c:pt idx="27">
                  <c:v>FS_RobVoLTE</c:v>
                </c:pt>
                <c:pt idx="28">
                  <c:v>RobVoLTE</c:v>
                </c:pt>
                <c:pt idx="29">
                  <c:v>PS data off</c:v>
                </c:pt>
                <c:pt idx="30">
                  <c:v>FS_CIOT_ext</c:v>
                </c:pt>
                <c:pt idx="31">
                  <c:v>VoWLAN</c:v>
                </c:pt>
                <c:pt idx="32">
                  <c:v>eFMSS</c:v>
                </c:pt>
                <c:pt idx="33">
                  <c:v>eT-ADS</c:v>
                </c:pt>
              </c:strCache>
            </c:strRef>
          </c:cat>
          <c:val>
            <c:numRef>
              <c:f>Sheet1!$E$22:$E$55</c:f>
              <c:numCache>
                <c:formatCode>0</c:formatCode>
                <c:ptCount val="34"/>
                <c:pt idx="1">
                  <c:v>100</c:v>
                </c:pt>
                <c:pt idx="2">
                  <c:v>95</c:v>
                </c:pt>
                <c:pt idx="3">
                  <c:v>70</c:v>
                </c:pt>
                <c:pt idx="4">
                  <c:v>100</c:v>
                </c:pt>
                <c:pt idx="6">
                  <c:v>35</c:v>
                </c:pt>
                <c:pt idx="7">
                  <c:v>80</c:v>
                </c:pt>
                <c:pt idx="9">
                  <c:v>100</c:v>
                </c:pt>
                <c:pt idx="11">
                  <c:v>6</c:v>
                </c:pt>
                <c:pt idx="12">
                  <c:v>70</c:v>
                </c:pt>
                <c:pt idx="14">
                  <c:v>50</c:v>
                </c:pt>
                <c:pt idx="15">
                  <c:v>100</c:v>
                </c:pt>
                <c:pt idx="16">
                  <c:v>60</c:v>
                </c:pt>
                <c:pt idx="17">
                  <c:v>100</c:v>
                </c:pt>
                <c:pt idx="18">
                  <c:v>45</c:v>
                </c:pt>
                <c:pt idx="19">
                  <c:v>100</c:v>
                </c:pt>
                <c:pt idx="20">
                  <c:v>10</c:v>
                </c:pt>
                <c:pt idx="21">
                  <c:v>70</c:v>
                </c:pt>
                <c:pt idx="23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</c:ser>
        <c:shape val="box"/>
        <c:axId val="112918528"/>
        <c:axId val="112920064"/>
        <c:axId val="0"/>
      </c:bar3DChart>
      <c:catAx>
        <c:axId val="112918528"/>
        <c:scaling>
          <c:orientation val="minMax"/>
        </c:scaling>
        <c:axPos val="b"/>
        <c:tickLblPos val="nextTo"/>
        <c:crossAx val="112920064"/>
        <c:crosses val="autoZero"/>
        <c:auto val="1"/>
        <c:lblAlgn val="ctr"/>
        <c:lblOffset val="100"/>
      </c:catAx>
      <c:valAx>
        <c:axId val="112920064"/>
        <c:scaling>
          <c:orientation val="minMax"/>
        </c:scaling>
        <c:axPos val="l"/>
        <c:majorGridlines/>
        <c:numFmt formatCode="0" sourceLinked="1"/>
        <c:tickLblPos val="nextTo"/>
        <c:crossAx val="1129185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438149</xdr:colOff>
      <xdr:row>101</xdr:row>
      <xdr:rowOff>140277</xdr:rowOff>
    </xdr:from>
    <xdr:to>
      <xdr:col>36</xdr:col>
      <xdr:colOff>57150</xdr:colOff>
      <xdr:row>130</xdr:row>
      <xdr:rowOff>25977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R94"/>
  <sheetViews>
    <sheetView tabSelected="1" topLeftCell="C1" zoomScaleNormal="100" workbookViewId="0">
      <selection activeCell="S2" sqref="S2"/>
    </sheetView>
  </sheetViews>
  <sheetFormatPr defaultRowHeight="15"/>
  <cols>
    <col min="2" max="2" width="6.28515625" style="54" customWidth="1"/>
    <col min="3" max="3" width="5.7109375" style="54" customWidth="1"/>
    <col min="4" max="4" width="5.140625" style="60" customWidth="1"/>
    <col min="5" max="5" width="5.85546875" style="60" customWidth="1"/>
    <col min="6" max="6" width="6.7109375" style="60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3" width="5.7109375" customWidth="1"/>
    <col min="37" max="37" width="14.28515625" customWidth="1"/>
    <col min="38" max="38" width="9.140625" style="54"/>
  </cols>
  <sheetData>
    <row r="1" spans="2:23" ht="15.75">
      <c r="E1" s="10" t="s">
        <v>137</v>
      </c>
      <c r="F1" s="10"/>
    </row>
    <row r="2" spans="2:23" ht="15.75">
      <c r="B2" s="52" t="s">
        <v>113</v>
      </c>
      <c r="E2" s="10" t="s">
        <v>138</v>
      </c>
      <c r="F2"/>
      <c r="G2" s="15"/>
      <c r="H2" s="15"/>
      <c r="S2" s="10" t="s">
        <v>136</v>
      </c>
    </row>
    <row r="3" spans="2:23" ht="16.5" thickBot="1">
      <c r="B3" s="53" t="s">
        <v>114</v>
      </c>
      <c r="C3" s="58"/>
      <c r="D3" s="61"/>
      <c r="E3" s="61"/>
      <c r="F3" s="61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52"/>
      <c r="G4" s="10"/>
      <c r="H4" s="10"/>
    </row>
    <row r="5" spans="2:23">
      <c r="G5" s="12" t="s">
        <v>34</v>
      </c>
      <c r="H5" s="12"/>
    </row>
    <row r="6" spans="2:23">
      <c r="B6" s="55"/>
      <c r="C6" s="55"/>
      <c r="D6" s="62"/>
      <c r="E6" s="62"/>
      <c r="F6" s="62"/>
      <c r="G6" s="12" t="s">
        <v>36</v>
      </c>
      <c r="H6" s="12"/>
    </row>
    <row r="7" spans="2:23">
      <c r="C7" s="55"/>
      <c r="D7" s="62"/>
      <c r="E7" s="62"/>
      <c r="F7" s="62"/>
      <c r="G7" s="12" t="s">
        <v>135</v>
      </c>
      <c r="H7" s="12"/>
    </row>
    <row r="8" spans="2:23">
      <c r="G8" s="12" t="s">
        <v>32</v>
      </c>
      <c r="H8" s="12"/>
    </row>
    <row r="9" spans="2:23">
      <c r="G9" s="12" t="s">
        <v>33</v>
      </c>
      <c r="H9" s="12"/>
    </row>
    <row r="11" spans="2:23">
      <c r="G11" s="13" t="s">
        <v>35</v>
      </c>
      <c r="H11" s="13"/>
    </row>
    <row r="12" spans="2:23">
      <c r="G12" s="12" t="s">
        <v>124</v>
      </c>
    </row>
    <row r="13" spans="2:23" ht="23.25">
      <c r="G13" s="14" t="s">
        <v>30</v>
      </c>
      <c r="H13" s="14"/>
    </row>
    <row r="14" spans="2:23">
      <c r="G14" s="11" t="s">
        <v>31</v>
      </c>
      <c r="H14" s="11"/>
    </row>
    <row r="15" spans="2:23">
      <c r="G15" s="11" t="s">
        <v>42</v>
      </c>
      <c r="H15" s="11"/>
    </row>
    <row r="16" spans="2:23">
      <c r="G16" s="11" t="s">
        <v>43</v>
      </c>
      <c r="H16" s="11"/>
    </row>
    <row r="18" spans="2:44" ht="15.75" thickBot="1">
      <c r="AA18" s="17"/>
      <c r="AB18" s="17"/>
      <c r="AC18" s="17"/>
      <c r="AD18" s="17"/>
      <c r="AE18" s="17"/>
      <c r="AF18" s="17"/>
    </row>
    <row r="19" spans="2:44">
      <c r="B19" s="117"/>
      <c r="C19" s="117"/>
      <c r="D19" s="117"/>
      <c r="E19" s="69"/>
      <c r="F19" s="109"/>
      <c r="G19" s="5"/>
      <c r="H19" s="69"/>
      <c r="I19" s="5"/>
      <c r="J19" s="99"/>
      <c r="K19" s="5"/>
      <c r="L19" s="5"/>
      <c r="M19" s="114" t="s">
        <v>4</v>
      </c>
      <c r="N19" s="115"/>
      <c r="O19" s="114" t="s">
        <v>7</v>
      </c>
      <c r="P19" s="115"/>
      <c r="Q19" s="114" t="s">
        <v>12</v>
      </c>
      <c r="R19" s="115"/>
      <c r="S19" s="114" t="s">
        <v>45</v>
      </c>
      <c r="T19" s="115"/>
      <c r="U19" s="114" t="s">
        <v>14</v>
      </c>
      <c r="V19" s="115"/>
      <c r="W19" s="114" t="s">
        <v>15</v>
      </c>
      <c r="X19" s="115"/>
      <c r="Y19" s="114" t="s">
        <v>20</v>
      </c>
      <c r="Z19" s="116"/>
      <c r="AA19" s="111" t="s">
        <v>62</v>
      </c>
      <c r="AB19" s="112"/>
      <c r="AC19" s="111" t="s">
        <v>21</v>
      </c>
      <c r="AD19" s="112"/>
      <c r="AE19" s="111" t="s">
        <v>22</v>
      </c>
      <c r="AF19" s="112"/>
      <c r="AG19" s="68"/>
    </row>
    <row r="20" spans="2:44">
      <c r="B20" s="101" t="s">
        <v>97</v>
      </c>
      <c r="C20" s="101"/>
      <c r="D20" s="101"/>
      <c r="E20" s="99"/>
      <c r="F20" s="109"/>
      <c r="G20" s="5"/>
      <c r="H20" s="69" t="s">
        <v>9</v>
      </c>
      <c r="I20" s="5"/>
      <c r="J20" s="99" t="s">
        <v>95</v>
      </c>
      <c r="K20" s="51" t="s">
        <v>66</v>
      </c>
      <c r="L20" s="5" t="s">
        <v>13</v>
      </c>
      <c r="M20" s="111" t="s">
        <v>5</v>
      </c>
      <c r="N20" s="113"/>
      <c r="O20" s="111" t="s">
        <v>8</v>
      </c>
      <c r="P20" s="118"/>
      <c r="Q20" s="111" t="s">
        <v>11</v>
      </c>
      <c r="R20" s="113"/>
      <c r="S20" s="111" t="s">
        <v>46</v>
      </c>
      <c r="T20" s="113"/>
      <c r="U20" s="111" t="s">
        <v>17</v>
      </c>
      <c r="V20" s="113"/>
      <c r="W20" s="111" t="s">
        <v>18</v>
      </c>
      <c r="X20" s="113"/>
      <c r="Y20" s="111" t="s">
        <v>19</v>
      </c>
      <c r="Z20" s="113"/>
      <c r="AA20" s="111" t="s">
        <v>63</v>
      </c>
      <c r="AB20" s="113"/>
      <c r="AC20" s="111" t="s">
        <v>23</v>
      </c>
      <c r="AD20" s="113"/>
      <c r="AE20" s="111" t="s">
        <v>24</v>
      </c>
      <c r="AF20" s="113"/>
      <c r="AM20" t="s">
        <v>94</v>
      </c>
    </row>
    <row r="21" spans="2:44" ht="15.75" thickBot="1">
      <c r="B21" s="67" t="s">
        <v>126</v>
      </c>
      <c r="C21" s="67" t="s">
        <v>127</v>
      </c>
      <c r="D21" s="67" t="s">
        <v>71</v>
      </c>
      <c r="E21" s="67" t="s">
        <v>128</v>
      </c>
      <c r="F21" s="67" t="s">
        <v>125</v>
      </c>
      <c r="G21" s="4" t="s">
        <v>0</v>
      </c>
      <c r="H21" s="4" t="s">
        <v>10</v>
      </c>
      <c r="I21" s="4"/>
      <c r="J21" s="4" t="s">
        <v>96</v>
      </c>
      <c r="K21" s="4" t="s">
        <v>16</v>
      </c>
      <c r="L21" s="4" t="s">
        <v>16</v>
      </c>
      <c r="M21" s="19" t="s">
        <v>6</v>
      </c>
      <c r="N21" s="20" t="s">
        <v>26</v>
      </c>
      <c r="O21" s="19" t="s">
        <v>6</v>
      </c>
      <c r="P21" s="20" t="s">
        <v>26</v>
      </c>
      <c r="Q21" s="19" t="s">
        <v>6</v>
      </c>
      <c r="R21" s="20" t="s">
        <v>26</v>
      </c>
      <c r="S21" s="19" t="s">
        <v>6</v>
      </c>
      <c r="T21" s="20" t="s">
        <v>26</v>
      </c>
      <c r="U21" s="19" t="s">
        <v>6</v>
      </c>
      <c r="V21" s="20" t="s">
        <v>26</v>
      </c>
      <c r="W21" s="19" t="s">
        <v>6</v>
      </c>
      <c r="X21" s="20" t="s">
        <v>26</v>
      </c>
      <c r="Y21" s="19" t="s">
        <v>6</v>
      </c>
      <c r="Z21" s="20" t="s">
        <v>26</v>
      </c>
      <c r="AA21" s="19" t="s">
        <v>6</v>
      </c>
      <c r="AB21" s="108" t="s">
        <v>123</v>
      </c>
      <c r="AC21" s="19" t="s">
        <v>6</v>
      </c>
      <c r="AD21" s="20" t="s">
        <v>26</v>
      </c>
      <c r="AE21" s="19" t="s">
        <v>6</v>
      </c>
      <c r="AF21" s="20" t="s">
        <v>26</v>
      </c>
      <c r="AL21" s="54" t="s">
        <v>67</v>
      </c>
      <c r="AM21" s="60">
        <v>114</v>
      </c>
      <c r="AN21" s="100">
        <v>115</v>
      </c>
      <c r="AO21">
        <v>116</v>
      </c>
      <c r="AP21" t="s">
        <v>68</v>
      </c>
      <c r="AQ21">
        <v>117</v>
      </c>
      <c r="AR21">
        <v>118</v>
      </c>
    </row>
    <row r="22" spans="2:44" ht="16.5">
      <c r="B22" s="103">
        <v>95</v>
      </c>
      <c r="C22" s="103">
        <v>100</v>
      </c>
      <c r="D22" s="103"/>
      <c r="E22" s="103"/>
      <c r="F22" s="103"/>
      <c r="G22" t="s">
        <v>70</v>
      </c>
      <c r="H22" s="90">
        <v>42719</v>
      </c>
      <c r="I22" s="3"/>
      <c r="J22" s="100">
        <f t="shared" ref="J22:J55" si="0" xml:space="preserve"> 100 *L22/K22</f>
        <v>100</v>
      </c>
      <c r="K22" s="1">
        <f t="shared" ref="K22:K55" si="1">SUM(AA22,M22,O22,Q22,S22,U22,W22,Y22,AC22,AE22)</f>
        <v>5</v>
      </c>
      <c r="L22" s="1">
        <f t="shared" ref="L22:L24" si="2">SUM(N22,P22,R22,V22,X22,Z22,AD22,AF22)</f>
        <v>5</v>
      </c>
      <c r="M22" s="81">
        <v>4</v>
      </c>
      <c r="N22" s="81">
        <v>4</v>
      </c>
      <c r="O22" s="81">
        <v>1</v>
      </c>
      <c r="P22" s="82">
        <v>1</v>
      </c>
      <c r="Q22" s="32"/>
      <c r="R22" s="24"/>
      <c r="S22" s="23"/>
      <c r="T22" s="33"/>
      <c r="U22" s="32"/>
      <c r="V22" s="48"/>
      <c r="W22" s="32"/>
      <c r="X22" s="24"/>
      <c r="Y22" s="32"/>
      <c r="Z22" s="48"/>
      <c r="AA22" s="32"/>
      <c r="AB22" s="24"/>
      <c r="AC22" s="32"/>
      <c r="AD22" s="24"/>
      <c r="AE22" s="32"/>
      <c r="AF22" s="35"/>
      <c r="AK22" t="s">
        <v>70</v>
      </c>
      <c r="AL22" s="54">
        <f t="shared" ref="AL22:AL37" si="3">100 * SUM(M22,O22,Q22,S22,) / K22</f>
        <v>100</v>
      </c>
      <c r="AM22" s="54">
        <f t="shared" ref="AM22:AM37" si="4">100 * SUM(M22,O22,Q22,S22,U22,) / K22</f>
        <v>100</v>
      </c>
      <c r="AN22" s="102">
        <f t="shared" ref="AN22:AN55" si="5">100 * SUM(M22,O22,Q22,S22,U22,W22) / K22</f>
        <v>100</v>
      </c>
    </row>
    <row r="23" spans="2:44" ht="17.25" thickBot="1">
      <c r="B23" s="103"/>
      <c r="C23" s="103">
        <v>95</v>
      </c>
      <c r="D23" s="103"/>
      <c r="E23" s="103">
        <v>100</v>
      </c>
      <c r="F23" s="105"/>
      <c r="G23" t="s">
        <v>69</v>
      </c>
      <c r="I23" s="3" t="s">
        <v>73</v>
      </c>
      <c r="J23" s="100">
        <f t="shared" si="0"/>
        <v>136.36363636363637</v>
      </c>
      <c r="K23" s="1">
        <f t="shared" si="1"/>
        <v>11</v>
      </c>
      <c r="L23" s="1">
        <f>SUM(N23,P23,R23,T23,V23,X23,Z23,AD23,AF23)</f>
        <v>15</v>
      </c>
      <c r="M23" s="25"/>
      <c r="N23" s="26"/>
      <c r="O23" s="72">
        <v>3</v>
      </c>
      <c r="P23" s="78">
        <v>3</v>
      </c>
      <c r="Q23" s="72">
        <v>3</v>
      </c>
      <c r="R23" s="78">
        <v>3</v>
      </c>
      <c r="S23" s="79">
        <v>5</v>
      </c>
      <c r="T23" s="80">
        <v>9</v>
      </c>
      <c r="U23" s="25"/>
      <c r="V23" s="33"/>
      <c r="W23" s="25"/>
      <c r="X23" s="26"/>
      <c r="Y23" s="25"/>
      <c r="Z23" s="33"/>
      <c r="AA23" s="25"/>
      <c r="AB23" s="26"/>
      <c r="AC23" s="25"/>
      <c r="AD23" s="26"/>
      <c r="AE23" s="25"/>
      <c r="AF23" s="36"/>
      <c r="AK23" t="s">
        <v>69</v>
      </c>
      <c r="AL23" s="54">
        <f t="shared" si="3"/>
        <v>100</v>
      </c>
      <c r="AM23" s="54">
        <f t="shared" si="4"/>
        <v>100</v>
      </c>
      <c r="AN23" s="102">
        <f t="shared" si="5"/>
        <v>100</v>
      </c>
    </row>
    <row r="24" spans="2:44" ht="16.5">
      <c r="B24" s="103">
        <v>70</v>
      </c>
      <c r="C24" s="103">
        <v>80</v>
      </c>
      <c r="D24" s="103">
        <v>90</v>
      </c>
      <c r="E24" s="103">
        <v>95</v>
      </c>
      <c r="F24" s="103"/>
      <c r="G24" t="s">
        <v>1</v>
      </c>
      <c r="H24" s="90">
        <v>42445</v>
      </c>
      <c r="I24" s="3" t="s">
        <v>56</v>
      </c>
      <c r="J24" s="100">
        <f t="shared" si="0"/>
        <v>93.333333333333329</v>
      </c>
      <c r="K24" s="1">
        <f t="shared" si="1"/>
        <v>6</v>
      </c>
      <c r="L24" s="1">
        <f t="shared" si="2"/>
        <v>5.6</v>
      </c>
      <c r="M24" s="27">
        <v>1</v>
      </c>
      <c r="N24" s="28">
        <v>1</v>
      </c>
      <c r="O24" s="27">
        <v>1</v>
      </c>
      <c r="P24" s="28">
        <v>1</v>
      </c>
      <c r="Q24" s="70">
        <v>1</v>
      </c>
      <c r="R24" s="70">
        <v>1</v>
      </c>
      <c r="S24" s="23"/>
      <c r="T24" s="33"/>
      <c r="U24" s="73">
        <v>1</v>
      </c>
      <c r="V24" s="74">
        <v>1</v>
      </c>
      <c r="W24" s="73">
        <v>1</v>
      </c>
      <c r="X24" s="74">
        <v>1</v>
      </c>
      <c r="Y24" s="73">
        <v>1</v>
      </c>
      <c r="Z24" s="107">
        <v>0.6</v>
      </c>
      <c r="AA24" s="25"/>
      <c r="AB24" s="26"/>
      <c r="AC24" s="25"/>
      <c r="AD24" s="26"/>
      <c r="AE24" s="25"/>
      <c r="AF24" s="36"/>
      <c r="AK24" t="s">
        <v>1</v>
      </c>
      <c r="AL24" s="54">
        <f t="shared" si="3"/>
        <v>50</v>
      </c>
      <c r="AM24" s="54">
        <f t="shared" si="4"/>
        <v>66.666666666666671</v>
      </c>
      <c r="AN24" s="102">
        <f t="shared" si="5"/>
        <v>83.333333333333329</v>
      </c>
    </row>
    <row r="25" spans="2:44" ht="16.5">
      <c r="B25" s="103"/>
      <c r="C25" s="103"/>
      <c r="D25" s="103"/>
      <c r="E25" s="103">
        <v>70</v>
      </c>
      <c r="F25" s="105"/>
      <c r="G25" s="1" t="s">
        <v>98</v>
      </c>
      <c r="H25" s="122">
        <v>42629</v>
      </c>
      <c r="I25" s="3" t="s">
        <v>56</v>
      </c>
      <c r="J25" s="100">
        <f t="shared" si="0"/>
        <v>46.666666666666664</v>
      </c>
      <c r="K25" s="1">
        <f t="shared" si="1"/>
        <v>1.5</v>
      </c>
      <c r="L25" s="1">
        <f t="shared" ref="L25" si="6">SUM(N25,P25,R25,V25,X25,Z25,AD25,AF25)</f>
        <v>0.7</v>
      </c>
      <c r="M25" s="25"/>
      <c r="N25" s="26"/>
      <c r="O25" s="25"/>
      <c r="P25" s="26"/>
      <c r="Q25" s="25"/>
      <c r="R25" s="26"/>
      <c r="S25" s="25"/>
      <c r="T25" s="26"/>
      <c r="U25" s="25"/>
      <c r="V25" s="26"/>
      <c r="W25" s="25"/>
      <c r="X25" s="26"/>
      <c r="Y25" s="91">
        <v>0.5</v>
      </c>
      <c r="Z25" s="85">
        <v>0.7</v>
      </c>
      <c r="AA25" s="77">
        <v>1</v>
      </c>
      <c r="AB25" s="71"/>
      <c r="AC25" s="25"/>
      <c r="AD25" s="26"/>
      <c r="AE25" s="25"/>
      <c r="AF25" s="36"/>
      <c r="AK25" t="s">
        <v>1</v>
      </c>
      <c r="AL25" s="54">
        <f t="shared" si="3"/>
        <v>0</v>
      </c>
      <c r="AM25" s="54">
        <f t="shared" si="4"/>
        <v>0</v>
      </c>
      <c r="AN25" s="102">
        <f t="shared" si="5"/>
        <v>0</v>
      </c>
    </row>
    <row r="26" spans="2:44" ht="16.5">
      <c r="B26" s="103">
        <v>20</v>
      </c>
      <c r="C26" s="103">
        <v>40</v>
      </c>
      <c r="D26" s="103">
        <v>75</v>
      </c>
      <c r="E26" s="103">
        <v>100</v>
      </c>
      <c r="F26" s="105"/>
      <c r="G26" s="1" t="s">
        <v>3</v>
      </c>
      <c r="H26" s="122">
        <v>42537</v>
      </c>
      <c r="I26" s="3" t="s">
        <v>74</v>
      </c>
      <c r="J26" s="100">
        <f t="shared" si="0"/>
        <v>129.03225806451613</v>
      </c>
      <c r="K26" s="1">
        <f t="shared" si="1"/>
        <v>9.3000000000000007</v>
      </c>
      <c r="L26" s="1">
        <f>SUM(N26,P26,R26,V26,X26,Z26,AB26,T26,AD26,AF26)</f>
        <v>12</v>
      </c>
      <c r="M26" s="27">
        <v>1</v>
      </c>
      <c r="N26" s="28">
        <v>2</v>
      </c>
      <c r="O26" s="27">
        <v>2</v>
      </c>
      <c r="P26" s="28">
        <v>2</v>
      </c>
      <c r="Q26" s="27">
        <v>2</v>
      </c>
      <c r="R26" s="28">
        <v>2</v>
      </c>
      <c r="S26" s="22"/>
      <c r="T26" s="34"/>
      <c r="U26" s="27">
        <v>2.2999999999999998</v>
      </c>
      <c r="V26" s="34">
        <v>2.2999999999999998</v>
      </c>
      <c r="W26" s="75">
        <v>2</v>
      </c>
      <c r="X26" s="76">
        <v>3.7</v>
      </c>
      <c r="Y26" s="25"/>
      <c r="Z26" s="33"/>
      <c r="AA26" s="25"/>
      <c r="AB26" s="26"/>
      <c r="AC26" s="25"/>
      <c r="AD26" s="26"/>
      <c r="AE26" s="25"/>
      <c r="AF26" s="36"/>
      <c r="AK26" t="s">
        <v>3</v>
      </c>
      <c r="AL26" s="54">
        <f t="shared" si="3"/>
        <v>53.763440860215049</v>
      </c>
      <c r="AM26" s="54">
        <f t="shared" si="4"/>
        <v>78.494623655913969</v>
      </c>
      <c r="AN26" s="102">
        <f t="shared" si="5"/>
        <v>100</v>
      </c>
    </row>
    <row r="27" spans="2:44" ht="16.5">
      <c r="B27" s="103"/>
      <c r="C27" s="103"/>
      <c r="D27" s="103"/>
      <c r="E27" s="103"/>
      <c r="F27" s="103"/>
      <c r="G27" s="1" t="s">
        <v>99</v>
      </c>
      <c r="H27" s="122">
        <v>42629</v>
      </c>
      <c r="I27" s="3" t="s">
        <v>74</v>
      </c>
      <c r="J27" s="100">
        <f t="shared" si="0"/>
        <v>80</v>
      </c>
      <c r="K27" s="1">
        <f t="shared" si="1"/>
        <v>5</v>
      </c>
      <c r="L27" s="1">
        <f>SUM(N27,P27,R27,V27,X27,Z27,AB27,T27,AD27,AF27)</f>
        <v>4</v>
      </c>
      <c r="M27" s="25"/>
      <c r="N27" s="33"/>
      <c r="O27" s="25"/>
      <c r="P27" s="33"/>
      <c r="Q27" s="25"/>
      <c r="R27" s="33"/>
      <c r="S27" s="25"/>
      <c r="T27" s="33"/>
      <c r="U27" s="25"/>
      <c r="V27" s="33"/>
      <c r="W27" s="25"/>
      <c r="X27" s="33"/>
      <c r="Y27" s="91">
        <v>3</v>
      </c>
      <c r="Z27" s="85">
        <v>4</v>
      </c>
      <c r="AA27" s="77">
        <v>2</v>
      </c>
      <c r="AB27" s="71"/>
      <c r="AC27" s="25"/>
      <c r="AD27" s="26"/>
      <c r="AE27" s="25"/>
      <c r="AF27" s="36"/>
      <c r="AK27" t="s">
        <v>3</v>
      </c>
      <c r="AL27" s="54">
        <f t="shared" si="3"/>
        <v>0</v>
      </c>
      <c r="AM27" s="54">
        <f t="shared" si="4"/>
        <v>0</v>
      </c>
      <c r="AN27" s="102">
        <f t="shared" si="5"/>
        <v>0</v>
      </c>
    </row>
    <row r="28" spans="2:44" ht="16.5">
      <c r="B28" s="103">
        <v>5</v>
      </c>
      <c r="C28" s="103">
        <v>15</v>
      </c>
      <c r="D28" s="103">
        <v>20</v>
      </c>
      <c r="E28" s="103">
        <v>35</v>
      </c>
      <c r="F28" s="105"/>
      <c r="G28" s="1" t="s">
        <v>55</v>
      </c>
      <c r="H28" s="122">
        <v>42629</v>
      </c>
      <c r="I28" s="3" t="s">
        <v>50</v>
      </c>
      <c r="J28" s="100">
        <f t="shared" si="0"/>
        <v>65.070422535211264</v>
      </c>
      <c r="K28" s="1">
        <f t="shared" si="1"/>
        <v>71</v>
      </c>
      <c r="L28" s="1">
        <f>SUM(AB28,N28,P28,R28,T28,V28,X28,Z28,AD28,AF28)</f>
        <v>46.2</v>
      </c>
      <c r="M28" s="25"/>
      <c r="N28" s="26"/>
      <c r="O28" s="27">
        <v>1</v>
      </c>
      <c r="P28" s="28">
        <v>2</v>
      </c>
      <c r="Q28" s="27">
        <v>4</v>
      </c>
      <c r="R28" s="28">
        <v>4</v>
      </c>
      <c r="S28" s="22">
        <v>9</v>
      </c>
      <c r="T28" s="34">
        <v>9</v>
      </c>
      <c r="U28" s="27">
        <v>6</v>
      </c>
      <c r="V28" s="34">
        <v>6</v>
      </c>
      <c r="W28" s="27">
        <v>7</v>
      </c>
      <c r="X28" s="28">
        <v>10.8</v>
      </c>
      <c r="Y28" s="27">
        <v>10</v>
      </c>
      <c r="Z28" s="34">
        <v>14.4</v>
      </c>
      <c r="AA28" s="27">
        <v>14</v>
      </c>
      <c r="AB28" s="34"/>
      <c r="AC28" s="27">
        <v>10</v>
      </c>
      <c r="AD28" s="34"/>
      <c r="AE28" s="75">
        <v>10</v>
      </c>
      <c r="AF28" s="76"/>
      <c r="AK28" t="s">
        <v>55</v>
      </c>
      <c r="AL28" s="54">
        <f t="shared" si="3"/>
        <v>19.718309859154928</v>
      </c>
      <c r="AM28" s="54">
        <f t="shared" si="4"/>
        <v>28.169014084507044</v>
      </c>
      <c r="AN28" s="102">
        <f t="shared" si="5"/>
        <v>38.028169014084504</v>
      </c>
    </row>
    <row r="29" spans="2:44" ht="16.5">
      <c r="B29" s="103">
        <v>10</v>
      </c>
      <c r="C29" s="103">
        <v>22</v>
      </c>
      <c r="D29" s="103">
        <v>50</v>
      </c>
      <c r="E29" s="103">
        <v>80</v>
      </c>
      <c r="F29" s="103"/>
      <c r="G29" s="1" t="s">
        <v>37</v>
      </c>
      <c r="H29" s="122">
        <v>42537</v>
      </c>
      <c r="I29" s="3" t="s">
        <v>51</v>
      </c>
      <c r="J29" s="100">
        <f t="shared" si="0"/>
        <v>130.84112149532712</v>
      </c>
      <c r="K29" s="1">
        <f t="shared" si="1"/>
        <v>10.7</v>
      </c>
      <c r="L29" s="1">
        <f>SUM(N29,P29,R29,V29,X29,Z29,AD29,AF29,AB29)</f>
        <v>14</v>
      </c>
      <c r="M29" s="25"/>
      <c r="N29" s="26"/>
      <c r="O29" s="27">
        <v>1</v>
      </c>
      <c r="P29" s="28">
        <v>1</v>
      </c>
      <c r="Q29" s="27">
        <v>2</v>
      </c>
      <c r="R29" s="28">
        <v>2</v>
      </c>
      <c r="S29" s="22"/>
      <c r="T29" s="34"/>
      <c r="U29" s="27">
        <v>2.7</v>
      </c>
      <c r="V29" s="34">
        <v>3.3</v>
      </c>
      <c r="W29" s="75">
        <v>2</v>
      </c>
      <c r="X29" s="76">
        <v>4</v>
      </c>
      <c r="Y29" s="25">
        <v>3</v>
      </c>
      <c r="Z29" s="33">
        <v>3.7</v>
      </c>
      <c r="AA29" s="25"/>
      <c r="AB29" s="26"/>
      <c r="AC29" s="25"/>
      <c r="AD29" s="26"/>
      <c r="AE29" s="25"/>
      <c r="AF29" s="36"/>
      <c r="AK29" t="s">
        <v>37</v>
      </c>
      <c r="AL29" s="54">
        <f t="shared" si="3"/>
        <v>28.037383177570096</v>
      </c>
      <c r="AM29" s="54">
        <f t="shared" si="4"/>
        <v>53.271028037383182</v>
      </c>
      <c r="AN29" s="102">
        <f t="shared" si="5"/>
        <v>71.962616822429908</v>
      </c>
    </row>
    <row r="30" spans="2:44" ht="16.5">
      <c r="B30" s="103"/>
      <c r="C30" s="103"/>
      <c r="D30" s="103"/>
      <c r="E30" s="103"/>
      <c r="F30" s="103"/>
      <c r="G30" s="1" t="s">
        <v>100</v>
      </c>
      <c r="H30" s="122">
        <v>42629</v>
      </c>
      <c r="I30" s="3" t="s">
        <v>51</v>
      </c>
      <c r="J30" s="100">
        <f t="shared" si="0"/>
        <v>0</v>
      </c>
      <c r="K30" s="1">
        <f t="shared" si="1"/>
        <v>4</v>
      </c>
      <c r="L30" s="1">
        <f>SUM(N30,P30,R30,V30,X30,Z30,AD30,AF30,AB30)</f>
        <v>0</v>
      </c>
      <c r="M30" s="25"/>
      <c r="N30" s="26"/>
      <c r="O30" s="25"/>
      <c r="P30" s="26"/>
      <c r="Q30" s="25"/>
      <c r="R30" s="26"/>
      <c r="S30" s="25"/>
      <c r="T30" s="26"/>
      <c r="U30" s="25"/>
      <c r="V30" s="26"/>
      <c r="W30" s="25"/>
      <c r="X30" s="26"/>
      <c r="Y30" s="91">
        <v>1</v>
      </c>
      <c r="Z30" s="85"/>
      <c r="AA30" s="77">
        <v>3</v>
      </c>
      <c r="AB30" s="71"/>
      <c r="AC30" s="25"/>
      <c r="AD30" s="26"/>
      <c r="AE30" s="25"/>
      <c r="AF30" s="36"/>
      <c r="AK30" t="s">
        <v>37</v>
      </c>
      <c r="AL30" s="54">
        <f t="shared" si="3"/>
        <v>0</v>
      </c>
      <c r="AM30" s="54">
        <f t="shared" si="4"/>
        <v>0</v>
      </c>
      <c r="AN30" s="102">
        <f t="shared" si="5"/>
        <v>0</v>
      </c>
    </row>
    <row r="31" spans="2:44" ht="16.5">
      <c r="B31" s="103"/>
      <c r="C31" s="103">
        <v>10</v>
      </c>
      <c r="D31" s="103">
        <v>85</v>
      </c>
      <c r="E31" s="103">
        <v>100</v>
      </c>
      <c r="F31" s="103"/>
      <c r="G31" s="1" t="s">
        <v>44</v>
      </c>
      <c r="H31" s="122">
        <v>42537</v>
      </c>
      <c r="I31" s="3" t="s">
        <v>47</v>
      </c>
      <c r="J31" s="100">
        <f t="shared" si="0"/>
        <v>62.962962962962962</v>
      </c>
      <c r="K31" s="1">
        <f t="shared" si="1"/>
        <v>2.7</v>
      </c>
      <c r="L31" s="1">
        <f t="shared" ref="L31:L61" si="7">SUM(AB31,N31,P31,R31,T31,V31,X31,Z31,AD31,AF31)</f>
        <v>1.7</v>
      </c>
      <c r="M31" s="25"/>
      <c r="N31" s="26"/>
      <c r="O31" s="25"/>
      <c r="P31" s="30"/>
      <c r="Q31" s="27">
        <v>1</v>
      </c>
      <c r="R31" s="28">
        <v>0.5</v>
      </c>
      <c r="S31" s="22"/>
      <c r="T31" s="34"/>
      <c r="U31" s="27">
        <v>0.7</v>
      </c>
      <c r="V31" s="34">
        <v>0.7</v>
      </c>
      <c r="W31" s="75">
        <v>1</v>
      </c>
      <c r="X31" s="76">
        <v>0.5</v>
      </c>
      <c r="Y31" s="25"/>
      <c r="Z31" s="33"/>
      <c r="AA31" s="25"/>
      <c r="AB31" s="26"/>
      <c r="AC31" s="25"/>
      <c r="AD31" s="26"/>
      <c r="AE31" s="25"/>
      <c r="AF31" s="36"/>
      <c r="AK31" t="s">
        <v>44</v>
      </c>
      <c r="AL31" s="54">
        <f t="shared" si="3"/>
        <v>37.037037037037038</v>
      </c>
      <c r="AM31" s="54">
        <f t="shared" si="4"/>
        <v>62.962962962962962</v>
      </c>
      <c r="AN31" s="102">
        <f t="shared" si="5"/>
        <v>100</v>
      </c>
    </row>
    <row r="32" spans="2:44" ht="16.5">
      <c r="B32" s="103"/>
      <c r="C32" s="103"/>
      <c r="D32" s="103"/>
      <c r="E32" s="103"/>
      <c r="F32" s="103"/>
      <c r="G32" s="1" t="s">
        <v>101</v>
      </c>
      <c r="H32" s="122">
        <v>42629</v>
      </c>
      <c r="I32" s="3" t="s">
        <v>47</v>
      </c>
      <c r="J32" s="100">
        <f t="shared" si="0"/>
        <v>25</v>
      </c>
      <c r="K32" s="1">
        <f t="shared" si="1"/>
        <v>2</v>
      </c>
      <c r="L32" s="1">
        <f t="shared" si="7"/>
        <v>0.5</v>
      </c>
      <c r="M32" s="25"/>
      <c r="N32" s="26"/>
      <c r="O32" s="25"/>
      <c r="P32" s="30"/>
      <c r="Q32" s="25"/>
      <c r="R32" s="26"/>
      <c r="S32" s="25"/>
      <c r="T32" s="26"/>
      <c r="U32" s="25"/>
      <c r="V32" s="26"/>
      <c r="W32" s="25"/>
      <c r="X32" s="26"/>
      <c r="Y32" s="91">
        <v>1</v>
      </c>
      <c r="Z32" s="85">
        <v>0.5</v>
      </c>
      <c r="AA32" s="77">
        <v>1</v>
      </c>
      <c r="AB32" s="71"/>
      <c r="AC32" s="25"/>
      <c r="AD32" s="26"/>
      <c r="AE32" s="25"/>
      <c r="AF32" s="36"/>
      <c r="AK32" t="s">
        <v>44</v>
      </c>
      <c r="AL32" s="54">
        <f t="shared" si="3"/>
        <v>0</v>
      </c>
      <c r="AM32" s="54">
        <f t="shared" si="4"/>
        <v>0</v>
      </c>
      <c r="AN32" s="102">
        <f t="shared" si="5"/>
        <v>0</v>
      </c>
    </row>
    <row r="33" spans="2:40" ht="16.5">
      <c r="B33" s="103"/>
      <c r="C33" s="103"/>
      <c r="D33" s="103">
        <v>6</v>
      </c>
      <c r="E33" s="103">
        <v>6</v>
      </c>
      <c r="F33" s="103"/>
      <c r="G33" s="123" t="s">
        <v>59</v>
      </c>
      <c r="H33" s="123"/>
      <c r="I33" s="3" t="s">
        <v>58</v>
      </c>
      <c r="J33" s="100">
        <f t="shared" si="0"/>
        <v>10</v>
      </c>
      <c r="K33" s="1">
        <f t="shared" si="1"/>
        <v>3</v>
      </c>
      <c r="L33" s="1">
        <f t="shared" si="7"/>
        <v>0.3</v>
      </c>
      <c r="M33" s="25"/>
      <c r="N33" s="26"/>
      <c r="O33" s="25"/>
      <c r="P33" s="30"/>
      <c r="Q33" s="25"/>
      <c r="R33" s="26"/>
      <c r="S33" s="23"/>
      <c r="T33" s="33"/>
      <c r="U33" s="27">
        <v>1</v>
      </c>
      <c r="V33" s="34">
        <v>0.3</v>
      </c>
      <c r="W33" s="27">
        <v>2</v>
      </c>
      <c r="X33" s="28">
        <v>0</v>
      </c>
      <c r="Y33" s="27"/>
      <c r="Z33" s="34"/>
      <c r="AA33" s="75"/>
      <c r="AB33" s="89"/>
      <c r="AC33" s="25"/>
      <c r="AD33" s="26"/>
      <c r="AE33" s="25"/>
      <c r="AF33" s="36"/>
      <c r="AK33" s="21" t="s">
        <v>59</v>
      </c>
      <c r="AL33" s="54">
        <f t="shared" si="3"/>
        <v>0</v>
      </c>
      <c r="AM33" s="54">
        <f t="shared" si="4"/>
        <v>33.333333333333336</v>
      </c>
      <c r="AN33" s="102">
        <f t="shared" si="5"/>
        <v>100</v>
      </c>
    </row>
    <row r="34" spans="2:40" ht="16.5">
      <c r="B34" s="103"/>
      <c r="C34" s="103"/>
      <c r="D34" s="103">
        <v>35</v>
      </c>
      <c r="E34" s="103">
        <v>70</v>
      </c>
      <c r="F34" s="103"/>
      <c r="G34" s="123" t="s">
        <v>57</v>
      </c>
      <c r="H34" s="123"/>
      <c r="I34" s="3" t="s">
        <v>56</v>
      </c>
      <c r="J34" s="100">
        <f t="shared" si="0"/>
        <v>60</v>
      </c>
      <c r="K34" s="1">
        <f t="shared" si="1"/>
        <v>5</v>
      </c>
      <c r="L34" s="1">
        <f t="shared" si="7"/>
        <v>3</v>
      </c>
      <c r="M34" s="25"/>
      <c r="N34" s="26"/>
      <c r="O34" s="25"/>
      <c r="P34" s="30"/>
      <c r="Q34" s="25"/>
      <c r="R34" s="26"/>
      <c r="S34" s="23"/>
      <c r="T34" s="33"/>
      <c r="U34" s="27">
        <v>1</v>
      </c>
      <c r="V34" s="34">
        <v>0.7</v>
      </c>
      <c r="W34" s="27">
        <v>2</v>
      </c>
      <c r="X34" s="28">
        <v>1</v>
      </c>
      <c r="Y34" s="27">
        <v>1</v>
      </c>
      <c r="Z34" s="28">
        <v>1.3</v>
      </c>
      <c r="AA34" s="88">
        <v>1</v>
      </c>
      <c r="AB34" s="89"/>
      <c r="AC34" s="25"/>
      <c r="AD34" s="26"/>
      <c r="AE34" s="25"/>
      <c r="AF34" s="36"/>
      <c r="AK34" s="21" t="s">
        <v>57</v>
      </c>
      <c r="AL34" s="54">
        <f t="shared" si="3"/>
        <v>0</v>
      </c>
      <c r="AM34" s="54">
        <f t="shared" si="4"/>
        <v>20</v>
      </c>
      <c r="AN34" s="102">
        <f t="shared" si="5"/>
        <v>60</v>
      </c>
    </row>
    <row r="35" spans="2:40" ht="16.5">
      <c r="B35" s="103"/>
      <c r="C35" s="103"/>
      <c r="D35" s="103"/>
      <c r="E35" s="103"/>
      <c r="F35" s="103"/>
      <c r="G35" s="123" t="s">
        <v>112</v>
      </c>
      <c r="H35" s="123"/>
      <c r="I35" s="3" t="s">
        <v>56</v>
      </c>
      <c r="J35" s="100">
        <f t="shared" ref="J35" si="8" xml:space="preserve"> 100 *L35/K35</f>
        <v>0</v>
      </c>
      <c r="K35" s="1">
        <f t="shared" ref="K35" si="9">SUM(AA35,M35,O35,Q35,S35,U35,W35,Y35,AC35,AE35)</f>
        <v>1</v>
      </c>
      <c r="L35" s="1">
        <f t="shared" ref="L35" si="10">SUM(AB35,N35,P35,R35,T35,V35,X35,Z35,AD35,AF35)</f>
        <v>0</v>
      </c>
      <c r="M35" s="25"/>
      <c r="N35" s="26"/>
      <c r="O35" s="25"/>
      <c r="P35" s="30"/>
      <c r="Q35" s="25"/>
      <c r="R35" s="26"/>
      <c r="S35" s="23"/>
      <c r="T35" s="33"/>
      <c r="U35" s="25"/>
      <c r="V35" s="26"/>
      <c r="W35" s="23"/>
      <c r="X35" s="33"/>
      <c r="Y35" s="25"/>
      <c r="Z35" s="26"/>
      <c r="AA35" s="77">
        <v>1</v>
      </c>
      <c r="AB35" s="71"/>
      <c r="AC35" s="25"/>
      <c r="AD35" s="26"/>
      <c r="AE35" s="25"/>
      <c r="AF35" s="36"/>
      <c r="AK35" s="21" t="s">
        <v>57</v>
      </c>
      <c r="AL35" s="54">
        <f t="shared" ref="AL35" si="11">100 * SUM(M35,O35,Q35,S35,) / K35</f>
        <v>0</v>
      </c>
      <c r="AM35" s="54">
        <f t="shared" ref="AM35" si="12">100 * SUM(M35,O35,Q35,S35,U35,) / K35</f>
        <v>0</v>
      </c>
      <c r="AN35" s="102">
        <f t="shared" ref="AN35" si="13">100 * SUM(M35,O35,Q35,S35,U35,W35) / K35</f>
        <v>0</v>
      </c>
    </row>
    <row r="36" spans="2:40" ht="16.5">
      <c r="B36" s="103"/>
      <c r="C36" s="103"/>
      <c r="D36" s="103">
        <v>50</v>
      </c>
      <c r="E36" s="103">
        <v>50</v>
      </c>
      <c r="F36" s="103"/>
      <c r="G36" s="123" t="s">
        <v>60</v>
      </c>
      <c r="H36" s="123"/>
      <c r="I36" s="3" t="s">
        <v>61</v>
      </c>
      <c r="J36" s="100">
        <f t="shared" si="0"/>
        <v>72.72727272727272</v>
      </c>
      <c r="K36" s="1">
        <f t="shared" si="1"/>
        <v>1.1000000000000001</v>
      </c>
      <c r="L36" s="1">
        <f t="shared" si="7"/>
        <v>0.8</v>
      </c>
      <c r="M36" s="25"/>
      <c r="N36" s="26"/>
      <c r="O36" s="25"/>
      <c r="P36" s="30"/>
      <c r="Q36" s="25"/>
      <c r="R36" s="26"/>
      <c r="S36" s="23"/>
      <c r="T36" s="33"/>
      <c r="U36" s="77">
        <v>0.3</v>
      </c>
      <c r="V36" s="71">
        <v>0.3</v>
      </c>
      <c r="W36" s="49">
        <v>0.3</v>
      </c>
      <c r="X36" s="36">
        <v>0</v>
      </c>
      <c r="Y36" s="73">
        <v>0.5</v>
      </c>
      <c r="Z36" s="107">
        <v>0.5</v>
      </c>
      <c r="AA36" s="25">
        <v>0</v>
      </c>
      <c r="AB36" s="26"/>
      <c r="AC36" s="25"/>
      <c r="AD36" s="26"/>
      <c r="AE36" s="25"/>
      <c r="AF36" s="36"/>
      <c r="AK36" s="21" t="s">
        <v>60</v>
      </c>
      <c r="AL36" s="54">
        <f t="shared" si="3"/>
        <v>0</v>
      </c>
      <c r="AM36" s="54">
        <f t="shared" si="4"/>
        <v>27.27272727272727</v>
      </c>
      <c r="AN36" s="102">
        <f t="shared" si="5"/>
        <v>54.54545454545454</v>
      </c>
    </row>
    <row r="37" spans="2:40" s="2" customFormat="1" ht="16.5">
      <c r="B37" s="103">
        <v>70</v>
      </c>
      <c r="C37" s="103">
        <v>80</v>
      </c>
      <c r="D37" s="103">
        <v>95</v>
      </c>
      <c r="E37" s="103">
        <v>100</v>
      </c>
      <c r="F37" s="103"/>
      <c r="G37" s="1" t="s">
        <v>25</v>
      </c>
      <c r="H37" s="122">
        <v>42445</v>
      </c>
      <c r="I37" s="3" t="s">
        <v>75</v>
      </c>
      <c r="J37" s="100">
        <f t="shared" si="0"/>
        <v>106.84931506849315</v>
      </c>
      <c r="K37" s="1">
        <f t="shared" si="1"/>
        <v>7.3</v>
      </c>
      <c r="L37" s="1">
        <f t="shared" si="7"/>
        <v>7.8</v>
      </c>
      <c r="M37" s="27">
        <v>2</v>
      </c>
      <c r="N37" s="28">
        <v>2</v>
      </c>
      <c r="O37" s="27">
        <v>2</v>
      </c>
      <c r="P37" s="28">
        <v>2</v>
      </c>
      <c r="Q37" s="75">
        <v>2</v>
      </c>
      <c r="R37" s="76">
        <v>2</v>
      </c>
      <c r="S37" s="23"/>
      <c r="T37" s="33"/>
      <c r="U37" s="73">
        <v>1.3</v>
      </c>
      <c r="V37" s="73">
        <v>1.3</v>
      </c>
      <c r="W37" s="37"/>
      <c r="X37" s="38">
        <v>0.5</v>
      </c>
      <c r="Y37" s="25"/>
      <c r="Z37" s="33"/>
      <c r="AA37" s="25"/>
      <c r="AB37" s="26"/>
      <c r="AC37" s="25"/>
      <c r="AD37" s="26"/>
      <c r="AE37" s="25"/>
      <c r="AF37" s="36"/>
      <c r="AK37" t="s">
        <v>25</v>
      </c>
      <c r="AL37" s="54">
        <f t="shared" si="3"/>
        <v>82.191780821917817</v>
      </c>
      <c r="AM37" s="54">
        <f t="shared" si="4"/>
        <v>100</v>
      </c>
      <c r="AN37" s="102">
        <f t="shared" si="5"/>
        <v>100</v>
      </c>
    </row>
    <row r="38" spans="2:40" s="2" customFormat="1" ht="16.5">
      <c r="B38" s="103"/>
      <c r="C38" s="103"/>
      <c r="D38" s="103"/>
      <c r="E38" s="103">
        <v>60</v>
      </c>
      <c r="F38" s="105"/>
      <c r="G38" s="123" t="s">
        <v>77</v>
      </c>
      <c r="H38" s="122">
        <v>42629</v>
      </c>
      <c r="I38" s="3"/>
      <c r="J38" s="100">
        <f t="shared" si="0"/>
        <v>50</v>
      </c>
      <c r="K38" s="1">
        <f t="shared" si="1"/>
        <v>2</v>
      </c>
      <c r="L38" s="1">
        <f t="shared" si="7"/>
        <v>1</v>
      </c>
      <c r="M38" s="25"/>
      <c r="N38" s="26"/>
      <c r="O38" s="25"/>
      <c r="P38" s="30"/>
      <c r="Q38" s="25"/>
      <c r="R38" s="26"/>
      <c r="S38" s="23"/>
      <c r="T38" s="33"/>
      <c r="U38" s="25"/>
      <c r="V38" s="95"/>
      <c r="W38" s="86">
        <v>1</v>
      </c>
      <c r="X38" s="87">
        <v>0.5</v>
      </c>
      <c r="Y38" s="91">
        <v>1</v>
      </c>
      <c r="Z38" s="85">
        <v>0.5</v>
      </c>
      <c r="AA38" s="77">
        <v>0</v>
      </c>
      <c r="AB38" s="71"/>
      <c r="AC38" s="25"/>
      <c r="AD38" s="26"/>
      <c r="AE38" s="25"/>
      <c r="AF38" s="36"/>
      <c r="AK38" s="21" t="s">
        <v>77</v>
      </c>
      <c r="AL38" s="54"/>
      <c r="AM38" s="54"/>
      <c r="AN38" s="102">
        <f t="shared" si="5"/>
        <v>50</v>
      </c>
    </row>
    <row r="39" spans="2:40" s="2" customFormat="1" ht="16.5">
      <c r="B39" s="103">
        <v>60</v>
      </c>
      <c r="C39" s="103">
        <v>75</v>
      </c>
      <c r="D39" s="103">
        <v>95</v>
      </c>
      <c r="E39" s="103">
        <v>100</v>
      </c>
      <c r="F39" s="103"/>
      <c r="G39" s="1" t="s">
        <v>54</v>
      </c>
      <c r="H39" s="122">
        <v>42537</v>
      </c>
      <c r="I39" s="3" t="s">
        <v>76</v>
      </c>
      <c r="J39" s="100">
        <f t="shared" si="0"/>
        <v>85.714285714285708</v>
      </c>
      <c r="K39" s="1">
        <f t="shared" si="1"/>
        <v>7</v>
      </c>
      <c r="L39" s="1">
        <f t="shared" si="7"/>
        <v>6</v>
      </c>
      <c r="M39" s="27">
        <v>2</v>
      </c>
      <c r="N39" s="28">
        <v>1.5</v>
      </c>
      <c r="O39" s="27">
        <v>2</v>
      </c>
      <c r="P39" s="28">
        <v>1</v>
      </c>
      <c r="Q39" s="27">
        <v>1</v>
      </c>
      <c r="R39" s="28">
        <v>1.5</v>
      </c>
      <c r="S39" s="22"/>
      <c r="T39" s="34"/>
      <c r="U39" s="27">
        <v>2</v>
      </c>
      <c r="V39" s="34">
        <v>2</v>
      </c>
      <c r="W39" s="75"/>
      <c r="X39" s="76"/>
      <c r="Y39" s="23"/>
      <c r="Z39" s="33"/>
      <c r="AA39" s="25"/>
      <c r="AB39" s="26"/>
      <c r="AC39" s="25"/>
      <c r="AD39" s="26"/>
      <c r="AE39" s="25"/>
      <c r="AF39" s="36"/>
      <c r="AK39" t="s">
        <v>54</v>
      </c>
      <c r="AL39" s="54">
        <f>100 * SUM(M39,O39,Q39,S39,) / K39</f>
        <v>71.428571428571431</v>
      </c>
      <c r="AM39" s="54">
        <f>100 * SUM(M39,O39,Q39,S39,U39,) / K39</f>
        <v>100</v>
      </c>
      <c r="AN39" s="102">
        <f t="shared" si="5"/>
        <v>100</v>
      </c>
    </row>
    <row r="40" spans="2:40" s="2" customFormat="1" ht="16.5">
      <c r="B40" s="103"/>
      <c r="C40" s="103"/>
      <c r="D40" s="103"/>
      <c r="E40" s="103">
        <v>45</v>
      </c>
      <c r="F40" s="103"/>
      <c r="G40" s="123" t="s">
        <v>78</v>
      </c>
      <c r="H40" s="122">
        <v>42629</v>
      </c>
      <c r="I40" s="3"/>
      <c r="J40" s="100">
        <f t="shared" si="0"/>
        <v>100</v>
      </c>
      <c r="K40" s="1">
        <f t="shared" si="1"/>
        <v>3</v>
      </c>
      <c r="L40" s="1">
        <f t="shared" si="7"/>
        <v>3</v>
      </c>
      <c r="M40" s="25"/>
      <c r="N40" s="26"/>
      <c r="O40" s="25"/>
      <c r="P40" s="30"/>
      <c r="Q40" s="25"/>
      <c r="R40" s="26"/>
      <c r="S40" s="23"/>
      <c r="T40" s="33"/>
      <c r="U40" s="25"/>
      <c r="V40" s="26"/>
      <c r="W40" s="86">
        <v>1</v>
      </c>
      <c r="X40" s="87">
        <v>2</v>
      </c>
      <c r="Y40" s="86">
        <v>1</v>
      </c>
      <c r="Z40" s="87">
        <v>1</v>
      </c>
      <c r="AA40" s="77">
        <v>1</v>
      </c>
      <c r="AB40" s="71"/>
      <c r="AC40" s="25"/>
      <c r="AD40" s="26"/>
      <c r="AE40" s="25"/>
      <c r="AF40" s="36"/>
      <c r="AK40" s="21" t="s">
        <v>78</v>
      </c>
      <c r="AL40" s="54"/>
      <c r="AM40" s="54"/>
      <c r="AN40" s="102">
        <f t="shared" si="5"/>
        <v>33.333333333333336</v>
      </c>
    </row>
    <row r="41" spans="2:40" ht="16.5">
      <c r="B41" s="103">
        <v>40</v>
      </c>
      <c r="C41" s="103">
        <v>70</v>
      </c>
      <c r="D41" s="103">
        <v>90</v>
      </c>
      <c r="E41" s="103">
        <v>100</v>
      </c>
      <c r="F41" s="103"/>
      <c r="G41" s="1" t="s">
        <v>2</v>
      </c>
      <c r="H41" s="122">
        <v>42537</v>
      </c>
      <c r="I41" s="3" t="s">
        <v>53</v>
      </c>
      <c r="J41" s="100">
        <f t="shared" si="0"/>
        <v>71.698113207547166</v>
      </c>
      <c r="K41" s="1">
        <f t="shared" si="1"/>
        <v>5.3</v>
      </c>
      <c r="L41" s="1">
        <f t="shared" si="7"/>
        <v>3.8</v>
      </c>
      <c r="M41" s="27">
        <v>1</v>
      </c>
      <c r="N41" s="28">
        <v>1</v>
      </c>
      <c r="O41" s="27">
        <v>1</v>
      </c>
      <c r="P41" s="28">
        <v>1</v>
      </c>
      <c r="Q41" s="27">
        <v>1</v>
      </c>
      <c r="R41" s="28">
        <v>0.5</v>
      </c>
      <c r="S41" s="22"/>
      <c r="T41" s="34"/>
      <c r="U41" s="27">
        <v>1.3</v>
      </c>
      <c r="V41" s="34">
        <v>1.3</v>
      </c>
      <c r="W41" s="75">
        <v>1</v>
      </c>
      <c r="X41" s="76"/>
      <c r="Y41" s="25"/>
      <c r="Z41" s="33"/>
      <c r="AA41" s="25"/>
      <c r="AB41" s="26"/>
      <c r="AC41" s="25"/>
      <c r="AD41" s="26"/>
      <c r="AE41" s="25"/>
      <c r="AF41" s="36"/>
      <c r="AK41" t="s">
        <v>2</v>
      </c>
      <c r="AL41" s="54">
        <f t="shared" ref="AL41:AL50" si="14">100 * SUM(M41,O41,Q41,S41,) / K41</f>
        <v>56.60377358490566</v>
      </c>
      <c r="AM41" s="54">
        <f t="shared" ref="AM41:AM50" si="15">100 * SUM(M41,O41,Q41,S41,U41,) / K41</f>
        <v>81.132075471698116</v>
      </c>
      <c r="AN41" s="102">
        <f t="shared" si="5"/>
        <v>100</v>
      </c>
    </row>
    <row r="42" spans="2:40" ht="16.5">
      <c r="B42" s="103"/>
      <c r="C42" s="103"/>
      <c r="D42" s="103"/>
      <c r="E42" s="103">
        <v>10</v>
      </c>
      <c r="F42" s="105"/>
      <c r="G42" s="1" t="s">
        <v>102</v>
      </c>
      <c r="H42" s="122">
        <v>42629</v>
      </c>
      <c r="I42" s="3" t="s">
        <v>53</v>
      </c>
      <c r="J42" s="100">
        <f t="shared" si="0"/>
        <v>113.33333333333333</v>
      </c>
      <c r="K42" s="1">
        <f t="shared" si="1"/>
        <v>1.5</v>
      </c>
      <c r="L42" s="1">
        <f t="shared" si="7"/>
        <v>1.7</v>
      </c>
      <c r="M42" s="25"/>
      <c r="N42" s="26"/>
      <c r="O42" s="25"/>
      <c r="P42" s="30"/>
      <c r="Q42" s="25"/>
      <c r="R42" s="26"/>
      <c r="S42" s="23"/>
      <c r="T42" s="33"/>
      <c r="U42" s="25"/>
      <c r="V42" s="26"/>
      <c r="W42" s="25"/>
      <c r="X42" s="26">
        <v>1</v>
      </c>
      <c r="Y42" s="86">
        <v>1</v>
      </c>
      <c r="Z42" s="87">
        <v>0.7</v>
      </c>
      <c r="AA42" s="77">
        <v>0.5</v>
      </c>
      <c r="AB42" s="71"/>
      <c r="AC42" s="25"/>
      <c r="AD42" s="26"/>
      <c r="AE42" s="25"/>
      <c r="AF42" s="36"/>
      <c r="AK42" t="s">
        <v>2</v>
      </c>
      <c r="AL42" s="54">
        <f t="shared" si="14"/>
        <v>0</v>
      </c>
      <c r="AM42" s="54">
        <f t="shared" si="15"/>
        <v>0</v>
      </c>
      <c r="AN42" s="102">
        <f t="shared" si="5"/>
        <v>0</v>
      </c>
    </row>
    <row r="43" spans="2:40" ht="16.5">
      <c r="B43" s="103"/>
      <c r="C43" s="103">
        <v>30</v>
      </c>
      <c r="D43" s="103">
        <v>50</v>
      </c>
      <c r="E43" s="103">
        <v>70</v>
      </c>
      <c r="F43" s="103"/>
      <c r="G43" s="1" t="s">
        <v>38</v>
      </c>
      <c r="H43" s="122">
        <v>42537</v>
      </c>
      <c r="I43" s="3" t="s">
        <v>52</v>
      </c>
      <c r="J43" s="100">
        <f t="shared" si="0"/>
        <v>60</v>
      </c>
      <c r="K43" s="1">
        <f t="shared" si="1"/>
        <v>5</v>
      </c>
      <c r="L43" s="1">
        <f t="shared" si="7"/>
        <v>3</v>
      </c>
      <c r="M43" s="25"/>
      <c r="N43" s="26"/>
      <c r="O43" s="27">
        <v>1</v>
      </c>
      <c r="P43" s="28"/>
      <c r="Q43" s="27">
        <v>1</v>
      </c>
      <c r="R43" s="28">
        <v>1</v>
      </c>
      <c r="S43" s="22"/>
      <c r="T43" s="34"/>
      <c r="U43" s="27">
        <v>1</v>
      </c>
      <c r="V43" s="34">
        <v>1</v>
      </c>
      <c r="W43" s="75">
        <v>1</v>
      </c>
      <c r="X43" s="76">
        <v>1</v>
      </c>
      <c r="Y43" s="25">
        <v>1</v>
      </c>
      <c r="Z43" s="33"/>
      <c r="AA43" s="25"/>
      <c r="AB43" s="26"/>
      <c r="AC43" s="25"/>
      <c r="AD43" s="26"/>
      <c r="AE43" s="25"/>
      <c r="AF43" s="36"/>
      <c r="AK43" t="s">
        <v>38</v>
      </c>
      <c r="AL43" s="54">
        <f t="shared" si="14"/>
        <v>40</v>
      </c>
      <c r="AM43" s="54">
        <f t="shared" si="15"/>
        <v>60</v>
      </c>
      <c r="AN43" s="102">
        <f t="shared" si="5"/>
        <v>80</v>
      </c>
    </row>
    <row r="44" spans="2:40" ht="16.5">
      <c r="B44" s="103"/>
      <c r="C44" s="103"/>
      <c r="D44" s="103"/>
      <c r="E44" s="103"/>
      <c r="F44" s="103"/>
      <c r="G44" s="1" t="s">
        <v>103</v>
      </c>
      <c r="H44" s="122">
        <v>42629</v>
      </c>
      <c r="I44" s="3" t="s">
        <v>52</v>
      </c>
      <c r="J44" s="100">
        <f t="shared" si="0"/>
        <v>200</v>
      </c>
      <c r="K44" s="1">
        <f t="shared" si="1"/>
        <v>1</v>
      </c>
      <c r="L44" s="1">
        <f t="shared" si="7"/>
        <v>2</v>
      </c>
      <c r="M44" s="25"/>
      <c r="N44" s="26"/>
      <c r="O44" s="25"/>
      <c r="P44" s="30"/>
      <c r="Q44" s="25"/>
      <c r="R44" s="26"/>
      <c r="S44" s="23"/>
      <c r="T44" s="33"/>
      <c r="U44" s="25"/>
      <c r="V44" s="26"/>
      <c r="W44" s="25"/>
      <c r="X44" s="26"/>
      <c r="Y44" s="86"/>
      <c r="Z44" s="87">
        <v>2</v>
      </c>
      <c r="AA44" s="77">
        <v>1</v>
      </c>
      <c r="AB44" s="71"/>
      <c r="AC44" s="25"/>
      <c r="AD44" s="26"/>
      <c r="AE44" s="25"/>
      <c r="AF44" s="36"/>
      <c r="AK44" t="s">
        <v>38</v>
      </c>
      <c r="AL44" s="54">
        <f t="shared" si="14"/>
        <v>0</v>
      </c>
      <c r="AM44" s="54">
        <f t="shared" si="15"/>
        <v>0</v>
      </c>
      <c r="AN44" s="102">
        <f t="shared" si="5"/>
        <v>0</v>
      </c>
    </row>
    <row r="45" spans="2:40" ht="16.5">
      <c r="B45" s="103">
        <v>10</v>
      </c>
      <c r="C45" s="103">
        <v>40</v>
      </c>
      <c r="D45" s="103">
        <v>85</v>
      </c>
      <c r="E45" s="103">
        <v>100</v>
      </c>
      <c r="F45" s="103"/>
      <c r="G45" s="1" t="s">
        <v>39</v>
      </c>
      <c r="H45" s="122">
        <v>42537</v>
      </c>
      <c r="I45" s="3" t="s">
        <v>53</v>
      </c>
      <c r="J45" s="100">
        <f t="shared" si="0"/>
        <v>158.13953488372093</v>
      </c>
      <c r="K45" s="1">
        <f t="shared" si="1"/>
        <v>4.3</v>
      </c>
      <c r="L45" s="1">
        <f t="shared" si="7"/>
        <v>6.8</v>
      </c>
      <c r="M45" s="25"/>
      <c r="N45" s="26"/>
      <c r="O45" s="27">
        <v>1</v>
      </c>
      <c r="P45" s="28">
        <v>1</v>
      </c>
      <c r="Q45" s="27">
        <v>1</v>
      </c>
      <c r="R45" s="28">
        <v>1.5</v>
      </c>
      <c r="S45" s="22"/>
      <c r="T45" s="34"/>
      <c r="U45" s="27">
        <v>1.3</v>
      </c>
      <c r="V45" s="34">
        <v>2</v>
      </c>
      <c r="W45" s="75">
        <v>1</v>
      </c>
      <c r="X45" s="76">
        <v>2.2999999999999998</v>
      </c>
      <c r="Y45" s="25"/>
      <c r="Z45" s="33"/>
      <c r="AA45" s="25"/>
      <c r="AB45" s="26"/>
      <c r="AC45" s="25"/>
      <c r="AD45" s="26"/>
      <c r="AE45" s="25"/>
      <c r="AF45" s="36"/>
      <c r="AK45" t="s">
        <v>39</v>
      </c>
      <c r="AL45" s="54">
        <f t="shared" si="14"/>
        <v>46.511627906976749</v>
      </c>
      <c r="AM45" s="54">
        <f t="shared" si="15"/>
        <v>76.744186046511629</v>
      </c>
      <c r="AN45" s="102">
        <f t="shared" si="5"/>
        <v>100</v>
      </c>
    </row>
    <row r="46" spans="2:40" ht="16.5">
      <c r="B46" s="103"/>
      <c r="C46" s="103"/>
      <c r="D46" s="103"/>
      <c r="E46" s="103"/>
      <c r="F46" s="103"/>
      <c r="G46" s="1" t="s">
        <v>104</v>
      </c>
      <c r="H46" s="122">
        <v>42629</v>
      </c>
      <c r="I46" s="3" t="s">
        <v>53</v>
      </c>
      <c r="J46" s="100">
        <f t="shared" si="0"/>
        <v>40</v>
      </c>
      <c r="K46" s="1">
        <f t="shared" si="1"/>
        <v>2.5</v>
      </c>
      <c r="L46" s="1">
        <f t="shared" si="7"/>
        <v>1</v>
      </c>
      <c r="M46" s="25"/>
      <c r="N46" s="26"/>
      <c r="O46" s="25"/>
      <c r="P46" s="30"/>
      <c r="Q46" s="25"/>
      <c r="R46" s="26"/>
      <c r="S46" s="23"/>
      <c r="T46" s="33"/>
      <c r="U46" s="25"/>
      <c r="V46" s="26"/>
      <c r="W46" s="25"/>
      <c r="X46" s="26"/>
      <c r="Y46" s="86">
        <v>1.5</v>
      </c>
      <c r="Z46" s="87">
        <v>1</v>
      </c>
      <c r="AA46" s="77">
        <v>1</v>
      </c>
      <c r="AB46" s="71"/>
      <c r="AC46" s="25"/>
      <c r="AD46" s="26"/>
      <c r="AE46" s="25"/>
      <c r="AF46" s="36"/>
      <c r="AK46" t="s">
        <v>39</v>
      </c>
      <c r="AL46" s="54">
        <f t="shared" si="14"/>
        <v>0</v>
      </c>
      <c r="AM46" s="54">
        <f t="shared" si="15"/>
        <v>0</v>
      </c>
      <c r="AN46" s="102">
        <f t="shared" si="5"/>
        <v>0</v>
      </c>
    </row>
    <row r="47" spans="2:40" ht="16.5">
      <c r="B47" s="103"/>
      <c r="C47" s="103">
        <v>20</v>
      </c>
      <c r="D47" s="103">
        <v>50</v>
      </c>
      <c r="E47" s="103">
        <v>100</v>
      </c>
      <c r="F47" s="103"/>
      <c r="G47" s="1" t="s">
        <v>40</v>
      </c>
      <c r="H47" s="122">
        <v>42537</v>
      </c>
      <c r="I47" s="3" t="s">
        <v>56</v>
      </c>
      <c r="J47" s="100">
        <f t="shared" si="0"/>
        <v>100</v>
      </c>
      <c r="K47" s="1">
        <f t="shared" si="1"/>
        <v>3</v>
      </c>
      <c r="L47" s="1">
        <f t="shared" si="7"/>
        <v>3</v>
      </c>
      <c r="M47" s="25"/>
      <c r="N47" s="26"/>
      <c r="O47" s="25"/>
      <c r="P47" s="26"/>
      <c r="Q47" s="83">
        <v>1</v>
      </c>
      <c r="R47" s="84">
        <v>1</v>
      </c>
      <c r="S47" s="91"/>
      <c r="T47" s="85"/>
      <c r="U47" s="83">
        <v>1</v>
      </c>
      <c r="V47" s="85">
        <v>1</v>
      </c>
      <c r="W47" s="77">
        <v>1</v>
      </c>
      <c r="X47" s="71">
        <v>1</v>
      </c>
      <c r="Y47" s="23"/>
      <c r="Z47" s="33"/>
      <c r="AA47" s="25"/>
      <c r="AB47" s="26"/>
      <c r="AC47" s="25"/>
      <c r="AD47" s="26"/>
      <c r="AE47" s="25"/>
      <c r="AF47" s="36"/>
      <c r="AK47" t="s">
        <v>40</v>
      </c>
      <c r="AL47" s="54">
        <f t="shared" si="14"/>
        <v>33.333333333333336</v>
      </c>
      <c r="AM47" s="54">
        <f t="shared" si="15"/>
        <v>66.666666666666671</v>
      </c>
      <c r="AN47" s="102">
        <f t="shared" si="5"/>
        <v>100</v>
      </c>
    </row>
    <row r="48" spans="2:40" ht="16.5">
      <c r="B48" s="103">
        <v>45</v>
      </c>
      <c r="C48" s="103">
        <v>60</v>
      </c>
      <c r="D48" s="103">
        <v>100</v>
      </c>
      <c r="E48" s="103">
        <v>100</v>
      </c>
      <c r="F48" s="103"/>
      <c r="G48" s="1" t="s">
        <v>41</v>
      </c>
      <c r="H48" s="122">
        <v>42537</v>
      </c>
      <c r="I48" s="3" t="s">
        <v>56</v>
      </c>
      <c r="J48" s="100">
        <f t="shared" si="0"/>
        <v>41.071428571428577</v>
      </c>
      <c r="K48" s="1">
        <f t="shared" si="1"/>
        <v>2.8</v>
      </c>
      <c r="L48" s="1">
        <f t="shared" si="7"/>
        <v>1.1500000000000001</v>
      </c>
      <c r="M48" s="25"/>
      <c r="N48" s="26"/>
      <c r="O48" s="83">
        <v>1</v>
      </c>
      <c r="P48" s="84">
        <v>0.5</v>
      </c>
      <c r="Q48" s="83">
        <v>1</v>
      </c>
      <c r="R48" s="84">
        <v>0.25</v>
      </c>
      <c r="S48" s="91"/>
      <c r="T48" s="85"/>
      <c r="U48" s="83">
        <v>0.3</v>
      </c>
      <c r="V48" s="85">
        <v>0.3</v>
      </c>
      <c r="W48" s="77">
        <v>0.5</v>
      </c>
      <c r="X48" s="71">
        <v>0.1</v>
      </c>
      <c r="Y48" s="23"/>
      <c r="Z48" s="33"/>
      <c r="AA48" s="25"/>
      <c r="AB48" s="26"/>
      <c r="AC48" s="25"/>
      <c r="AD48" s="26"/>
      <c r="AE48" s="25"/>
      <c r="AF48" s="36"/>
      <c r="AK48" t="s">
        <v>41</v>
      </c>
      <c r="AL48" s="54">
        <f t="shared" si="14"/>
        <v>71.428571428571431</v>
      </c>
      <c r="AM48" s="54">
        <f t="shared" si="15"/>
        <v>82.142857142857139</v>
      </c>
      <c r="AN48" s="102">
        <f t="shared" si="5"/>
        <v>100</v>
      </c>
    </row>
    <row r="49" spans="2:40" ht="16.5">
      <c r="B49" s="103"/>
      <c r="C49" s="103">
        <v>20</v>
      </c>
      <c r="D49" s="103">
        <v>45</v>
      </c>
      <c r="E49" s="103">
        <v>100</v>
      </c>
      <c r="F49" s="103"/>
      <c r="G49" s="124" t="s">
        <v>49</v>
      </c>
      <c r="H49" s="125">
        <v>42537</v>
      </c>
      <c r="I49" s="3" t="s">
        <v>48</v>
      </c>
      <c r="J49" s="100">
        <f t="shared" si="0"/>
        <v>100</v>
      </c>
      <c r="K49" s="1">
        <f t="shared" si="1"/>
        <v>3</v>
      </c>
      <c r="L49" s="1">
        <f t="shared" si="7"/>
        <v>3</v>
      </c>
      <c r="M49" s="25"/>
      <c r="N49" s="26"/>
      <c r="O49" s="25"/>
      <c r="P49" s="30"/>
      <c r="Q49" s="27">
        <v>1</v>
      </c>
      <c r="R49" s="28">
        <v>1</v>
      </c>
      <c r="S49" s="22"/>
      <c r="T49" s="34"/>
      <c r="U49" s="27">
        <v>1</v>
      </c>
      <c r="V49" s="34">
        <v>1</v>
      </c>
      <c r="W49" s="75">
        <v>1</v>
      </c>
      <c r="X49" s="76">
        <v>1</v>
      </c>
      <c r="Y49" s="23"/>
      <c r="Z49" s="33"/>
      <c r="AA49" s="25"/>
      <c r="AB49" s="26"/>
      <c r="AC49" s="25"/>
      <c r="AD49" s="26"/>
      <c r="AE49" s="25"/>
      <c r="AF49" s="36"/>
      <c r="AK49" s="18" t="s">
        <v>49</v>
      </c>
      <c r="AL49" s="54">
        <f t="shared" si="14"/>
        <v>33.333333333333336</v>
      </c>
      <c r="AM49" s="54">
        <f t="shared" si="15"/>
        <v>66.666666666666671</v>
      </c>
      <c r="AN49" s="102">
        <f t="shared" si="5"/>
        <v>100</v>
      </c>
    </row>
    <row r="50" spans="2:40" ht="16.5">
      <c r="B50" s="103"/>
      <c r="C50" s="103"/>
      <c r="D50" s="103"/>
      <c r="E50" s="104"/>
      <c r="F50" s="104"/>
      <c r="G50" s="124" t="s">
        <v>105</v>
      </c>
      <c r="H50" s="122">
        <v>42629</v>
      </c>
      <c r="I50" s="3" t="s">
        <v>48</v>
      </c>
      <c r="J50" s="100">
        <f t="shared" si="0"/>
        <v>100</v>
      </c>
      <c r="K50" s="1">
        <f t="shared" si="1"/>
        <v>0.5</v>
      </c>
      <c r="L50" s="1">
        <f t="shared" si="7"/>
        <v>0.5</v>
      </c>
      <c r="M50" s="25"/>
      <c r="N50" s="26"/>
      <c r="O50" s="25"/>
      <c r="P50" s="30"/>
      <c r="Q50" s="25"/>
      <c r="R50" s="30"/>
      <c r="S50" s="25"/>
      <c r="T50" s="30"/>
      <c r="U50" s="25"/>
      <c r="V50" s="30"/>
      <c r="W50" s="25"/>
      <c r="X50" s="36"/>
      <c r="Y50" s="86">
        <v>0.5</v>
      </c>
      <c r="Z50" s="87">
        <v>0.5</v>
      </c>
      <c r="AA50" s="77">
        <v>0</v>
      </c>
      <c r="AB50" s="71"/>
      <c r="AC50" s="25"/>
      <c r="AD50" s="26"/>
      <c r="AE50" s="25"/>
      <c r="AF50" s="36"/>
      <c r="AK50" s="18" t="s">
        <v>49</v>
      </c>
      <c r="AL50" s="54">
        <f t="shared" si="14"/>
        <v>0</v>
      </c>
      <c r="AM50" s="54">
        <f t="shared" si="15"/>
        <v>0</v>
      </c>
      <c r="AN50" s="102">
        <f t="shared" si="5"/>
        <v>0</v>
      </c>
    </row>
    <row r="51" spans="2:40" ht="16.5">
      <c r="B51" s="103"/>
      <c r="C51" s="103"/>
      <c r="D51" s="103"/>
      <c r="E51" s="104"/>
      <c r="F51" s="104"/>
      <c r="G51" s="124" t="s">
        <v>89</v>
      </c>
      <c r="H51" s="122">
        <v>42720</v>
      </c>
      <c r="I51" s="3"/>
      <c r="J51" s="100">
        <f t="shared" si="0"/>
        <v>40</v>
      </c>
      <c r="K51" s="1">
        <f t="shared" si="1"/>
        <v>5</v>
      </c>
      <c r="L51" s="1">
        <f t="shared" si="7"/>
        <v>2</v>
      </c>
      <c r="M51" s="25"/>
      <c r="N51" s="26"/>
      <c r="O51" s="25"/>
      <c r="P51" s="30"/>
      <c r="Q51" s="25"/>
      <c r="R51" s="30"/>
      <c r="S51" s="25"/>
      <c r="T51" s="30"/>
      <c r="U51" s="25"/>
      <c r="V51" s="30"/>
      <c r="W51" s="25"/>
      <c r="X51" s="36"/>
      <c r="Y51" s="27">
        <v>1</v>
      </c>
      <c r="Z51" s="34">
        <v>2</v>
      </c>
      <c r="AA51" s="27">
        <v>2</v>
      </c>
      <c r="AB51" s="34"/>
      <c r="AC51" s="27">
        <v>1</v>
      </c>
      <c r="AD51" s="34"/>
      <c r="AE51" s="75">
        <v>1</v>
      </c>
      <c r="AF51" s="76"/>
      <c r="AK51" s="18" t="s">
        <v>89</v>
      </c>
      <c r="AM51" s="54"/>
      <c r="AN51" s="102">
        <f t="shared" si="5"/>
        <v>0</v>
      </c>
    </row>
    <row r="52" spans="2:40" ht="16.5">
      <c r="B52" s="103"/>
      <c r="C52" s="103"/>
      <c r="D52" s="103"/>
      <c r="E52" s="104"/>
      <c r="F52" s="104"/>
      <c r="G52" s="124" t="s">
        <v>122</v>
      </c>
      <c r="H52" s="122">
        <v>42720</v>
      </c>
      <c r="I52" s="3"/>
      <c r="J52" s="100">
        <f t="shared" si="0"/>
        <v>33.333333333333336</v>
      </c>
      <c r="K52" s="1">
        <f t="shared" si="1"/>
        <v>6</v>
      </c>
      <c r="L52" s="1">
        <f t="shared" si="7"/>
        <v>2</v>
      </c>
      <c r="M52" s="25"/>
      <c r="N52" s="26"/>
      <c r="O52" s="25"/>
      <c r="P52" s="30"/>
      <c r="Q52" s="25"/>
      <c r="R52" s="30"/>
      <c r="S52" s="25"/>
      <c r="T52" s="30"/>
      <c r="U52" s="25"/>
      <c r="V52" s="30"/>
      <c r="W52" s="25"/>
      <c r="X52" s="36"/>
      <c r="Y52" s="27">
        <v>2</v>
      </c>
      <c r="Z52" s="34">
        <v>2</v>
      </c>
      <c r="AA52" s="27">
        <v>2</v>
      </c>
      <c r="AB52" s="34"/>
      <c r="AC52" s="27">
        <v>1</v>
      </c>
      <c r="AD52" s="34"/>
      <c r="AE52" s="75">
        <v>1</v>
      </c>
      <c r="AF52" s="76"/>
      <c r="AK52" s="18" t="s">
        <v>90</v>
      </c>
      <c r="AM52" s="54"/>
      <c r="AN52" s="102">
        <f t="shared" si="5"/>
        <v>0</v>
      </c>
    </row>
    <row r="53" spans="2:40" ht="16.5">
      <c r="B53" s="103"/>
      <c r="C53" s="103"/>
      <c r="D53" s="103"/>
      <c r="E53" s="104"/>
      <c r="F53" s="104"/>
      <c r="G53" s="124" t="s">
        <v>91</v>
      </c>
      <c r="H53" s="122">
        <v>42720</v>
      </c>
      <c r="I53" s="3"/>
      <c r="J53" s="100">
        <f t="shared" si="0"/>
        <v>0</v>
      </c>
      <c r="K53" s="1">
        <f t="shared" si="1"/>
        <v>3</v>
      </c>
      <c r="L53" s="1">
        <f t="shared" si="7"/>
        <v>0</v>
      </c>
      <c r="M53" s="25"/>
      <c r="N53" s="26"/>
      <c r="O53" s="25"/>
      <c r="P53" s="30"/>
      <c r="Q53" s="25"/>
      <c r="R53" s="30"/>
      <c r="S53" s="25"/>
      <c r="T53" s="30"/>
      <c r="U53" s="25"/>
      <c r="V53" s="30"/>
      <c r="W53" s="25"/>
      <c r="X53" s="36"/>
      <c r="Y53" s="25"/>
      <c r="Z53" s="30"/>
      <c r="AA53" s="25"/>
      <c r="AB53" s="36"/>
      <c r="AC53" s="27">
        <v>2</v>
      </c>
      <c r="AD53" s="34"/>
      <c r="AE53" s="27">
        <v>1</v>
      </c>
      <c r="AF53" s="28"/>
      <c r="AK53" s="18" t="s">
        <v>91</v>
      </c>
      <c r="AM53" s="54"/>
      <c r="AN53" s="102">
        <f t="shared" si="5"/>
        <v>0</v>
      </c>
    </row>
    <row r="54" spans="2:40" ht="16.5">
      <c r="B54" s="103"/>
      <c r="C54" s="103"/>
      <c r="D54" s="103"/>
      <c r="E54" s="104"/>
      <c r="F54" s="104"/>
      <c r="G54" s="124" t="s">
        <v>92</v>
      </c>
      <c r="H54" s="122">
        <v>42629</v>
      </c>
      <c r="I54" s="3"/>
      <c r="J54" s="100">
        <f t="shared" si="0"/>
        <v>100</v>
      </c>
      <c r="K54" s="1">
        <f t="shared" si="1"/>
        <v>0.5</v>
      </c>
      <c r="L54" s="1">
        <f t="shared" si="7"/>
        <v>0.5</v>
      </c>
      <c r="M54" s="25"/>
      <c r="N54" s="26"/>
      <c r="O54" s="25"/>
      <c r="P54" s="30"/>
      <c r="Q54" s="25"/>
      <c r="R54" s="30"/>
      <c r="S54" s="25"/>
      <c r="T54" s="30"/>
      <c r="U54" s="25"/>
      <c r="V54" s="30"/>
      <c r="W54" s="25"/>
      <c r="X54" s="36"/>
      <c r="Y54" s="27">
        <v>0.5</v>
      </c>
      <c r="Z54" s="34">
        <v>0.5</v>
      </c>
      <c r="AA54" s="75">
        <v>0</v>
      </c>
      <c r="AB54" s="76"/>
      <c r="AC54" s="25"/>
      <c r="AD54" s="26"/>
      <c r="AE54" s="25"/>
      <c r="AF54" s="26"/>
      <c r="AK54" s="18" t="s">
        <v>92</v>
      </c>
      <c r="AM54" s="54"/>
      <c r="AN54" s="102">
        <f t="shared" si="5"/>
        <v>0</v>
      </c>
    </row>
    <row r="55" spans="2:40" ht="16.5">
      <c r="B55" s="103"/>
      <c r="C55" s="103"/>
      <c r="D55" s="103"/>
      <c r="E55" s="104"/>
      <c r="F55" s="104"/>
      <c r="G55" s="124" t="s">
        <v>107</v>
      </c>
      <c r="H55" s="122">
        <v>42629</v>
      </c>
      <c r="I55" s="3"/>
      <c r="J55" s="100">
        <f t="shared" si="0"/>
        <v>33.333333333333336</v>
      </c>
      <c r="K55" s="1">
        <f t="shared" si="1"/>
        <v>1.5</v>
      </c>
      <c r="L55" s="1">
        <f t="shared" si="7"/>
        <v>0.5</v>
      </c>
      <c r="M55" s="25"/>
      <c r="N55" s="26"/>
      <c r="O55" s="25"/>
      <c r="P55" s="30"/>
      <c r="Q55" s="25"/>
      <c r="R55" s="30"/>
      <c r="S55" s="25"/>
      <c r="T55" s="30"/>
      <c r="U55" s="25"/>
      <c r="V55" s="30"/>
      <c r="W55" s="25"/>
      <c r="X55" s="36"/>
      <c r="Y55" s="27">
        <v>1</v>
      </c>
      <c r="Z55" s="34">
        <v>0.5</v>
      </c>
      <c r="AA55" s="75">
        <v>0.5</v>
      </c>
      <c r="AB55" s="76"/>
      <c r="AC55" s="25"/>
      <c r="AD55" s="26"/>
      <c r="AE55" s="25"/>
      <c r="AF55" s="26"/>
      <c r="AK55" s="18" t="s">
        <v>93</v>
      </c>
      <c r="AM55" s="54"/>
      <c r="AN55" s="102">
        <f t="shared" si="5"/>
        <v>0</v>
      </c>
    </row>
    <row r="56" spans="2:40">
      <c r="B56" s="56"/>
      <c r="C56" s="56"/>
      <c r="D56" s="64"/>
      <c r="E56" s="64"/>
      <c r="F56" s="64"/>
      <c r="G56" t="s">
        <v>108</v>
      </c>
      <c r="I56" s="3"/>
      <c r="J56" s="3"/>
      <c r="K56" s="1"/>
      <c r="L56" s="1">
        <f t="shared" si="7"/>
        <v>30</v>
      </c>
      <c r="M56" s="25">
        <v>2</v>
      </c>
      <c r="N56" s="26">
        <v>3</v>
      </c>
      <c r="O56" s="25">
        <v>2</v>
      </c>
      <c r="P56" s="30">
        <v>3</v>
      </c>
      <c r="Q56" s="25">
        <v>3</v>
      </c>
      <c r="R56" s="26">
        <v>3</v>
      </c>
      <c r="S56" s="23"/>
      <c r="T56" s="33"/>
      <c r="U56" s="25">
        <v>4.7</v>
      </c>
      <c r="V56" s="33">
        <v>10</v>
      </c>
      <c r="W56" s="25">
        <v>4</v>
      </c>
      <c r="X56" s="36">
        <v>8</v>
      </c>
      <c r="Y56" s="25">
        <v>4</v>
      </c>
      <c r="Z56" s="33">
        <v>3</v>
      </c>
      <c r="AA56" s="25">
        <v>3.5</v>
      </c>
      <c r="AB56" s="26"/>
      <c r="AC56" s="25"/>
      <c r="AD56" s="26"/>
      <c r="AE56" s="25"/>
      <c r="AF56" s="36"/>
    </row>
    <row r="57" spans="2:40">
      <c r="B57" s="56"/>
      <c r="C57" s="56"/>
      <c r="D57" s="63"/>
      <c r="E57" s="63"/>
      <c r="F57" s="63"/>
      <c r="G57" t="s">
        <v>109</v>
      </c>
      <c r="I57" s="3"/>
      <c r="J57" s="3"/>
      <c r="K57" s="1"/>
      <c r="L57" s="1">
        <f t="shared" si="7"/>
        <v>3.8</v>
      </c>
      <c r="M57" s="25"/>
      <c r="N57" s="26"/>
      <c r="O57" s="25"/>
      <c r="P57" s="30"/>
      <c r="Q57" s="47">
        <v>1</v>
      </c>
      <c r="R57" s="26">
        <v>1</v>
      </c>
      <c r="S57" s="23"/>
      <c r="T57" s="33"/>
      <c r="U57" s="47">
        <v>1.3</v>
      </c>
      <c r="V57" s="33">
        <v>1</v>
      </c>
      <c r="W57" s="47">
        <v>1</v>
      </c>
      <c r="X57" s="36">
        <v>1</v>
      </c>
      <c r="Y57" s="25">
        <v>1</v>
      </c>
      <c r="Z57" s="33">
        <v>0.8</v>
      </c>
      <c r="AA57" s="25">
        <v>0.5</v>
      </c>
      <c r="AB57" s="26"/>
      <c r="AC57" s="25"/>
      <c r="AD57" s="26"/>
      <c r="AE57" s="25"/>
      <c r="AF57" s="36"/>
    </row>
    <row r="58" spans="2:40" s="2" customFormat="1">
      <c r="B58" s="56"/>
      <c r="C58" s="56"/>
      <c r="D58" s="64"/>
      <c r="E58" s="64"/>
      <c r="F58" s="64"/>
      <c r="G58" t="s">
        <v>110</v>
      </c>
      <c r="H58"/>
      <c r="I58" s="3"/>
      <c r="J58" s="3"/>
      <c r="K58" s="1"/>
      <c r="L58" s="1">
        <f t="shared" si="7"/>
        <v>12.299999999999999</v>
      </c>
      <c r="M58" s="25">
        <v>2</v>
      </c>
      <c r="N58" s="26">
        <v>3.5</v>
      </c>
      <c r="O58" s="25">
        <v>2</v>
      </c>
      <c r="P58" s="30">
        <v>3.5</v>
      </c>
      <c r="Q58" s="25">
        <v>3</v>
      </c>
      <c r="R58" s="26">
        <v>2.5</v>
      </c>
      <c r="S58" s="23"/>
      <c r="T58" s="33"/>
      <c r="U58" s="25">
        <v>2.7</v>
      </c>
      <c r="V58" s="33">
        <v>2</v>
      </c>
      <c r="W58" s="25">
        <v>2</v>
      </c>
      <c r="X58" s="36">
        <v>0.1</v>
      </c>
      <c r="Y58" s="25">
        <v>1</v>
      </c>
      <c r="Z58" s="33">
        <v>0.7</v>
      </c>
      <c r="AA58" s="25">
        <v>1</v>
      </c>
      <c r="AB58" s="26"/>
      <c r="AC58" s="25"/>
      <c r="AD58" s="26"/>
      <c r="AE58" s="25"/>
      <c r="AF58" s="36"/>
      <c r="AL58" s="54"/>
      <c r="AM58"/>
    </row>
    <row r="59" spans="2:40" s="2" customFormat="1">
      <c r="B59" s="56"/>
      <c r="C59" s="56"/>
      <c r="D59" s="64"/>
      <c r="E59" s="64"/>
      <c r="F59" s="64"/>
      <c r="G59" t="s">
        <v>111</v>
      </c>
      <c r="H59"/>
      <c r="I59" s="3"/>
      <c r="J59" s="3"/>
      <c r="K59" s="1"/>
      <c r="L59" s="1">
        <f t="shared" si="7"/>
        <v>5</v>
      </c>
      <c r="M59" s="25">
        <v>1</v>
      </c>
      <c r="N59" s="26">
        <v>0.5</v>
      </c>
      <c r="O59" s="25">
        <v>1</v>
      </c>
      <c r="P59" s="30">
        <v>1</v>
      </c>
      <c r="Q59" s="25">
        <v>1</v>
      </c>
      <c r="R59" s="26">
        <v>0.5</v>
      </c>
      <c r="S59" s="23"/>
      <c r="T59" s="33"/>
      <c r="U59" s="25">
        <v>1</v>
      </c>
      <c r="V59" s="33">
        <v>1</v>
      </c>
      <c r="W59" s="25">
        <v>0.5</v>
      </c>
      <c r="X59" s="36">
        <v>1</v>
      </c>
      <c r="Y59" s="25">
        <v>1</v>
      </c>
      <c r="Z59" s="33">
        <v>1</v>
      </c>
      <c r="AA59" s="25">
        <v>0.5</v>
      </c>
      <c r="AB59" s="26"/>
      <c r="AC59" s="25"/>
      <c r="AD59" s="26"/>
      <c r="AE59" s="25"/>
      <c r="AF59" s="36"/>
      <c r="AL59" s="54"/>
      <c r="AM59"/>
    </row>
    <row r="60" spans="2:40">
      <c r="B60" s="56"/>
      <c r="C60" s="56"/>
      <c r="D60" s="64"/>
      <c r="E60" s="64"/>
      <c r="F60" s="64"/>
      <c r="G60" t="s">
        <v>28</v>
      </c>
      <c r="I60" s="3"/>
      <c r="J60" s="3"/>
      <c r="K60" s="1"/>
      <c r="L60" s="1">
        <f t="shared" si="7"/>
        <v>1</v>
      </c>
      <c r="M60" s="25">
        <v>1</v>
      </c>
      <c r="N60" s="26">
        <v>1</v>
      </c>
      <c r="O60" s="25"/>
      <c r="P60" s="30"/>
      <c r="Q60" s="25"/>
      <c r="R60" s="26"/>
      <c r="S60" s="23"/>
      <c r="T60" s="33"/>
      <c r="U60" s="25"/>
      <c r="V60" s="33"/>
      <c r="W60" s="25"/>
      <c r="X60" s="36"/>
      <c r="Y60" s="25"/>
      <c r="Z60" s="33"/>
      <c r="AA60" s="25">
        <v>0.5</v>
      </c>
      <c r="AB60" s="26"/>
      <c r="AC60" s="25"/>
      <c r="AD60" s="26"/>
      <c r="AE60" s="25"/>
      <c r="AF60" s="36"/>
    </row>
    <row r="61" spans="2:40" s="2" customFormat="1">
      <c r="B61" s="56"/>
      <c r="C61" s="56"/>
      <c r="D61" s="64"/>
      <c r="E61" s="64"/>
      <c r="F61" s="64"/>
      <c r="G61" t="s">
        <v>27</v>
      </c>
      <c r="H61"/>
      <c r="I61" s="3"/>
      <c r="J61" s="3"/>
      <c r="K61" s="1"/>
      <c r="L61" s="1">
        <f t="shared" si="7"/>
        <v>0.5</v>
      </c>
      <c r="M61" s="25">
        <v>0.5</v>
      </c>
      <c r="N61" s="26">
        <v>0.5</v>
      </c>
      <c r="O61" s="25"/>
      <c r="P61" s="30"/>
      <c r="Q61" s="25"/>
      <c r="R61" s="26"/>
      <c r="S61" s="23"/>
      <c r="T61" s="33"/>
      <c r="U61" s="25"/>
      <c r="V61" s="33"/>
      <c r="W61" s="25"/>
      <c r="X61" s="36"/>
      <c r="Y61" s="25"/>
      <c r="Z61" s="33"/>
      <c r="AA61" s="25">
        <v>0.5</v>
      </c>
      <c r="AB61" s="26"/>
      <c r="AC61" s="25"/>
      <c r="AD61" s="26"/>
      <c r="AE61" s="25"/>
      <c r="AF61" s="36"/>
      <c r="AL61" s="54"/>
      <c r="AM61"/>
    </row>
    <row r="62" spans="2:40" s="2" customFormat="1">
      <c r="B62" s="56"/>
      <c r="C62" s="56"/>
      <c r="D62" s="64"/>
      <c r="E62" s="64"/>
      <c r="F62" s="64"/>
      <c r="G62" t="s">
        <v>72</v>
      </c>
      <c r="H62"/>
      <c r="I62" s="3"/>
      <c r="J62" s="3"/>
      <c r="K62" s="1"/>
      <c r="L62" s="1"/>
      <c r="M62" s="37"/>
      <c r="N62" s="38"/>
      <c r="O62" s="37"/>
      <c r="P62" s="39"/>
      <c r="Q62" s="37"/>
      <c r="R62" s="38"/>
      <c r="S62" s="40"/>
      <c r="T62" s="41"/>
      <c r="U62" s="37"/>
      <c r="V62" s="41"/>
      <c r="W62" s="25">
        <v>0.5</v>
      </c>
      <c r="X62" s="42"/>
      <c r="Y62" s="37"/>
      <c r="Z62" s="41"/>
      <c r="AA62" s="37">
        <v>0.5</v>
      </c>
      <c r="AB62" s="38"/>
      <c r="AC62" s="37"/>
      <c r="AD62" s="38"/>
      <c r="AE62" s="37"/>
      <c r="AF62" s="42"/>
      <c r="AL62" s="54"/>
      <c r="AM62"/>
    </row>
    <row r="63" spans="2:40" s="2" customFormat="1" ht="15.75" thickBot="1">
      <c r="B63" s="56"/>
      <c r="C63" s="56"/>
      <c r="D63" s="64"/>
      <c r="E63" s="64"/>
      <c r="F63" s="64"/>
      <c r="G63" t="s">
        <v>29</v>
      </c>
      <c r="H63"/>
      <c r="I63" s="3"/>
      <c r="J63" s="3"/>
      <c r="K63" s="1"/>
      <c r="L63" s="1">
        <f>SUM(AB63,N63,P63,R63,T63,V63,X63,Z63,AD63,AF63)</f>
        <v>0.5</v>
      </c>
      <c r="M63" s="37">
        <v>0.5</v>
      </c>
      <c r="N63" s="38"/>
      <c r="O63" s="37"/>
      <c r="P63" s="39"/>
      <c r="Q63" s="37"/>
      <c r="R63" s="38"/>
      <c r="S63" s="40"/>
      <c r="T63" s="41"/>
      <c r="U63" s="37"/>
      <c r="V63" s="41"/>
      <c r="W63" s="31">
        <v>1</v>
      </c>
      <c r="X63" s="50"/>
      <c r="Y63" s="37"/>
      <c r="Z63" s="41">
        <v>0.5</v>
      </c>
      <c r="AA63" s="31">
        <v>0.5</v>
      </c>
      <c r="AB63" s="29"/>
      <c r="AC63" s="37"/>
      <c r="AD63" s="38"/>
      <c r="AE63" s="37"/>
      <c r="AF63" s="42"/>
      <c r="AL63" s="54"/>
      <c r="AM63"/>
    </row>
    <row r="64" spans="2:40" s="2" customFormat="1" ht="15.75" thickBot="1">
      <c r="B64" s="56"/>
      <c r="C64" s="56"/>
      <c r="D64" s="64"/>
      <c r="E64" s="64"/>
      <c r="F64" s="64"/>
      <c r="G64" t="s">
        <v>64</v>
      </c>
      <c r="H64"/>
      <c r="I64" s="3"/>
      <c r="J64" s="3"/>
      <c r="K64" s="1"/>
      <c r="L64" s="1"/>
      <c r="M64" s="46">
        <f>SUM(M22:M63)</f>
        <v>18</v>
      </c>
      <c r="N64" s="43">
        <f>SUM(O2:O63)</f>
        <v>22</v>
      </c>
      <c r="O64" s="45">
        <f t="shared" ref="O64:AB64" si="16">SUM(O22:O63)</f>
        <v>22</v>
      </c>
      <c r="P64" s="43">
        <f t="shared" si="16"/>
        <v>23</v>
      </c>
      <c r="Q64" s="43">
        <f t="shared" si="16"/>
        <v>30</v>
      </c>
      <c r="R64" s="43">
        <f t="shared" si="16"/>
        <v>28.25</v>
      </c>
      <c r="S64" s="43">
        <f t="shared" si="16"/>
        <v>14</v>
      </c>
      <c r="T64" s="43">
        <f t="shared" si="16"/>
        <v>18</v>
      </c>
      <c r="U64" s="43">
        <f t="shared" si="16"/>
        <v>33.900000000000006</v>
      </c>
      <c r="V64" s="43">
        <f t="shared" si="16"/>
        <v>38.5</v>
      </c>
      <c r="W64" s="43">
        <f t="shared" si="16"/>
        <v>33.799999999999997</v>
      </c>
      <c r="X64" s="43">
        <f t="shared" si="16"/>
        <v>40.500000000000007</v>
      </c>
      <c r="Y64" s="43">
        <f t="shared" si="16"/>
        <v>38.5</v>
      </c>
      <c r="Z64" s="43">
        <f t="shared" si="16"/>
        <v>42.4</v>
      </c>
      <c r="AA64" s="43">
        <f t="shared" si="16"/>
        <v>38.5</v>
      </c>
      <c r="AB64" s="43">
        <f t="shared" si="16"/>
        <v>0</v>
      </c>
      <c r="AC64" s="45">
        <f>SUM(AC37:AC63)</f>
        <v>4</v>
      </c>
      <c r="AD64" s="43">
        <f>SUM(AD22:AD63)</f>
        <v>0</v>
      </c>
      <c r="AE64" s="43">
        <f>SUM(AE22:AE63)</f>
        <v>13</v>
      </c>
      <c r="AF64" s="44">
        <f>SUM(AF22:AF63)</f>
        <v>0</v>
      </c>
      <c r="AL64" s="57"/>
    </row>
    <row r="65" spans="2:38" s="2" customFormat="1">
      <c r="B65" s="57"/>
      <c r="C65" s="59"/>
      <c r="D65" s="65"/>
      <c r="E65" s="65"/>
      <c r="F65" s="65"/>
      <c r="I65" s="7"/>
      <c r="J65" s="7"/>
      <c r="K65" s="7"/>
      <c r="L65" s="8"/>
      <c r="Q65" s="6"/>
      <c r="AL65" s="57"/>
    </row>
    <row r="66" spans="2:38" s="2" customFormat="1">
      <c r="B66" s="57"/>
      <c r="C66" s="57"/>
      <c r="D66" s="66"/>
      <c r="E66" s="66"/>
      <c r="F66" s="66"/>
      <c r="I66" s="9"/>
      <c r="J66" s="9"/>
      <c r="K66" s="9"/>
      <c r="Q66" s="6"/>
      <c r="AL66" s="57"/>
    </row>
    <row r="67" spans="2:38" s="2" customFormat="1" ht="15.75" thickBot="1">
      <c r="B67" s="57"/>
      <c r="C67" s="57"/>
      <c r="D67" s="66"/>
      <c r="E67" s="66"/>
      <c r="F67" s="66"/>
      <c r="I67" s="9"/>
      <c r="J67" s="9"/>
      <c r="K67" s="9"/>
      <c r="Q67" s="6"/>
      <c r="AL67" s="57"/>
    </row>
    <row r="68" spans="2:38" s="2" customFormat="1">
      <c r="B68" s="57"/>
      <c r="C68" s="57"/>
      <c r="D68" s="66"/>
      <c r="E68" s="66"/>
      <c r="F68" s="66"/>
      <c r="I68" s="9"/>
      <c r="J68" s="9"/>
      <c r="K68" s="92"/>
      <c r="L68" s="92"/>
      <c r="M68" s="114" t="s">
        <v>4</v>
      </c>
      <c r="N68" s="115"/>
      <c r="O68" s="114" t="s">
        <v>7</v>
      </c>
      <c r="P68" s="115"/>
      <c r="Q68" s="114" t="s">
        <v>12</v>
      </c>
      <c r="R68" s="115"/>
      <c r="S68" s="114" t="s">
        <v>45</v>
      </c>
      <c r="T68" s="115"/>
      <c r="U68" s="114" t="s">
        <v>14</v>
      </c>
      <c r="V68" s="115"/>
      <c r="W68" s="114" t="s">
        <v>15</v>
      </c>
      <c r="X68" s="115"/>
      <c r="Y68" s="114" t="s">
        <v>20</v>
      </c>
      <c r="Z68" s="116"/>
      <c r="AA68" s="114" t="s">
        <v>62</v>
      </c>
      <c r="AB68" s="116"/>
      <c r="AC68" s="114" t="s">
        <v>21</v>
      </c>
      <c r="AD68" s="116"/>
      <c r="AE68" s="114" t="s">
        <v>22</v>
      </c>
      <c r="AF68" s="116"/>
      <c r="AL68" s="57"/>
    </row>
    <row r="69" spans="2:38" s="2" customFormat="1">
      <c r="B69" s="117" t="s">
        <v>65</v>
      </c>
      <c r="C69" s="117"/>
      <c r="D69" s="117"/>
      <c r="E69" s="99"/>
      <c r="F69" s="109"/>
      <c r="I69" s="7"/>
      <c r="J69" s="7"/>
      <c r="K69" s="92" t="s">
        <v>66</v>
      </c>
      <c r="L69" s="92" t="s">
        <v>13</v>
      </c>
      <c r="M69" s="111" t="s">
        <v>5</v>
      </c>
      <c r="N69" s="113"/>
      <c r="O69" s="111" t="s">
        <v>8</v>
      </c>
      <c r="P69" s="118"/>
      <c r="Q69" s="111" t="s">
        <v>11</v>
      </c>
      <c r="R69" s="113"/>
      <c r="S69" s="111" t="s">
        <v>46</v>
      </c>
      <c r="T69" s="113"/>
      <c r="U69" s="111" t="s">
        <v>17</v>
      </c>
      <c r="V69" s="113"/>
      <c r="W69" s="111" t="s">
        <v>18</v>
      </c>
      <c r="X69" s="113"/>
      <c r="Y69" s="111" t="s">
        <v>19</v>
      </c>
      <c r="Z69" s="113"/>
      <c r="AA69" s="111" t="s">
        <v>63</v>
      </c>
      <c r="AB69" s="113"/>
      <c r="AC69" s="111" t="s">
        <v>23</v>
      </c>
      <c r="AD69" s="113"/>
      <c r="AE69" s="111" t="s">
        <v>24</v>
      </c>
      <c r="AF69" s="113"/>
      <c r="AL69" s="57"/>
    </row>
    <row r="70" spans="2:38" s="2" customFormat="1" ht="15.75" thickBot="1">
      <c r="B70" s="67" t="s">
        <v>126</v>
      </c>
      <c r="C70" s="67" t="s">
        <v>127</v>
      </c>
      <c r="D70" s="67" t="s">
        <v>71</v>
      </c>
      <c r="E70" s="67" t="s">
        <v>128</v>
      </c>
      <c r="F70" s="67" t="s">
        <v>125</v>
      </c>
      <c r="I70" s="7"/>
      <c r="J70" s="7"/>
      <c r="K70" s="4" t="s">
        <v>16</v>
      </c>
      <c r="L70" s="4" t="s">
        <v>16</v>
      </c>
      <c r="M70" s="93" t="s">
        <v>6</v>
      </c>
      <c r="N70" s="94" t="s">
        <v>26</v>
      </c>
      <c r="O70" s="93" t="s">
        <v>6</v>
      </c>
      <c r="P70" s="94" t="s">
        <v>26</v>
      </c>
      <c r="Q70" s="93" t="s">
        <v>6</v>
      </c>
      <c r="R70" s="94" t="s">
        <v>26</v>
      </c>
      <c r="S70" s="93" t="s">
        <v>6</v>
      </c>
      <c r="T70" s="94" t="s">
        <v>26</v>
      </c>
      <c r="U70" s="93" t="s">
        <v>6</v>
      </c>
      <c r="V70" s="94" t="s">
        <v>26</v>
      </c>
      <c r="W70" s="93" t="s">
        <v>6</v>
      </c>
      <c r="X70" s="94" t="s">
        <v>26</v>
      </c>
      <c r="Y70" s="93" t="s">
        <v>6</v>
      </c>
      <c r="Z70" s="94" t="s">
        <v>26</v>
      </c>
      <c r="AA70" s="93" t="s">
        <v>6</v>
      </c>
      <c r="AB70" s="94" t="s">
        <v>26</v>
      </c>
      <c r="AC70" s="93" t="s">
        <v>6</v>
      </c>
      <c r="AD70" s="94" t="s">
        <v>26</v>
      </c>
      <c r="AE70" s="93" t="s">
        <v>6</v>
      </c>
      <c r="AF70" s="94" t="s">
        <v>26</v>
      </c>
      <c r="AL70" s="57"/>
    </row>
    <row r="71" spans="2:38" s="2" customFormat="1" ht="15" customHeight="1">
      <c r="B71" s="57"/>
      <c r="C71" s="57"/>
      <c r="D71" s="66"/>
      <c r="E71" s="66">
        <v>85</v>
      </c>
      <c r="F71" s="66"/>
      <c r="G71" s="120" t="s">
        <v>79</v>
      </c>
      <c r="H71" s="120"/>
      <c r="I71" s="120"/>
      <c r="J71" s="97"/>
      <c r="K71" s="1">
        <f t="shared" ref="K71" si="17">SUM(AA71,M71,O71,Q71,S71,U71,W71,Y71,AC71,AE71)</f>
        <v>20</v>
      </c>
      <c r="L71" s="1">
        <f>SUM(AB71,N71,P71,R71,T71,V71,X71,Z71,AD71,AF71)</f>
        <v>18</v>
      </c>
      <c r="M71" s="25"/>
      <c r="N71" s="26"/>
      <c r="O71" s="25">
        <v>1</v>
      </c>
      <c r="P71" s="26">
        <v>2</v>
      </c>
      <c r="Q71" s="25">
        <v>4</v>
      </c>
      <c r="R71" s="26">
        <v>4</v>
      </c>
      <c r="S71" s="23">
        <v>9</v>
      </c>
      <c r="T71" s="33">
        <v>9</v>
      </c>
      <c r="U71" s="25">
        <v>1</v>
      </c>
      <c r="V71" s="33">
        <v>1</v>
      </c>
      <c r="W71" s="25">
        <v>1</v>
      </c>
      <c r="X71" s="26">
        <v>1</v>
      </c>
      <c r="Y71" s="25">
        <v>1</v>
      </c>
      <c r="Z71" s="33">
        <v>1</v>
      </c>
      <c r="AA71" s="25">
        <v>1</v>
      </c>
      <c r="AB71" s="26"/>
      <c r="AC71" s="25">
        <v>1</v>
      </c>
      <c r="AD71" s="26"/>
      <c r="AE71" s="25">
        <v>1</v>
      </c>
      <c r="AF71" s="26"/>
      <c r="AL71" s="57"/>
    </row>
    <row r="72" spans="2:38" ht="15" customHeight="1">
      <c r="E72" s="60">
        <v>30</v>
      </c>
      <c r="G72" s="120" t="s">
        <v>80</v>
      </c>
      <c r="H72" s="120"/>
      <c r="I72" s="120"/>
      <c r="J72" s="97"/>
      <c r="K72" s="1">
        <f t="shared" ref="K72" si="18">SUM(AA72,M72,O72,Q72,S72,U72,W72,Y72,AC72,AE72)</f>
        <v>6.5</v>
      </c>
      <c r="L72" s="1">
        <f>SUM(AB72,N72,P72,R72,T72,V72,X72,Z72,AD72,AF72)</f>
        <v>3.3</v>
      </c>
      <c r="M72" s="25"/>
      <c r="N72" s="26"/>
      <c r="O72" s="25"/>
      <c r="P72" s="26"/>
      <c r="Q72" s="25"/>
      <c r="R72" s="26"/>
      <c r="S72" s="23"/>
      <c r="T72" s="33"/>
      <c r="U72" s="25">
        <v>1</v>
      </c>
      <c r="V72" s="33">
        <v>1</v>
      </c>
      <c r="W72" s="25">
        <v>1</v>
      </c>
      <c r="X72" s="26">
        <v>1</v>
      </c>
      <c r="Y72" s="25">
        <v>1</v>
      </c>
      <c r="Z72" s="33">
        <v>1.3</v>
      </c>
      <c r="AA72" s="25">
        <v>1.5</v>
      </c>
      <c r="AB72" s="26"/>
      <c r="AC72" s="25">
        <v>1</v>
      </c>
      <c r="AD72" s="26"/>
      <c r="AE72" s="25">
        <v>1</v>
      </c>
      <c r="AF72" s="26"/>
    </row>
    <row r="73" spans="2:38" ht="15" customHeight="1">
      <c r="E73" s="60">
        <v>60</v>
      </c>
      <c r="G73" s="120" t="s">
        <v>81</v>
      </c>
      <c r="H73" s="120"/>
      <c r="I73" s="120"/>
      <c r="J73" s="97"/>
      <c r="K73" s="1">
        <f t="shared" ref="K73:K79" si="19">SUM(AA73,M73,O73,Q73,S73,U73,W73,Y73,AC73,AE73)</f>
        <v>6.5</v>
      </c>
      <c r="L73" s="1">
        <f t="shared" ref="L73:L79" si="20">SUM(AB73,N73,P73,R73,T73,V73,X73,Z73,AD73,AF73)</f>
        <v>4.5</v>
      </c>
      <c r="M73" s="25"/>
      <c r="N73" s="26"/>
      <c r="O73" s="25"/>
      <c r="P73" s="26"/>
      <c r="Q73" s="25"/>
      <c r="R73" s="26"/>
      <c r="S73" s="23"/>
      <c r="T73" s="33"/>
      <c r="U73" s="25">
        <v>1</v>
      </c>
      <c r="V73" s="33">
        <v>1</v>
      </c>
      <c r="W73" s="25">
        <v>1</v>
      </c>
      <c r="X73" s="26">
        <v>2</v>
      </c>
      <c r="Y73" s="25">
        <v>1</v>
      </c>
      <c r="Z73" s="33">
        <v>1.5</v>
      </c>
      <c r="AA73" s="25">
        <v>1.5</v>
      </c>
      <c r="AB73" s="26"/>
      <c r="AC73" s="25">
        <v>1</v>
      </c>
      <c r="AD73" s="26"/>
      <c r="AE73" s="25">
        <v>1</v>
      </c>
      <c r="AF73" s="26"/>
    </row>
    <row r="74" spans="2:38" ht="15" customHeight="1">
      <c r="E74" s="60">
        <v>50</v>
      </c>
      <c r="G74" s="120" t="s">
        <v>82</v>
      </c>
      <c r="H74" s="120"/>
      <c r="I74" s="120"/>
      <c r="J74" s="97"/>
      <c r="K74" s="1">
        <f t="shared" si="19"/>
        <v>7</v>
      </c>
      <c r="L74" s="1">
        <f t="shared" si="20"/>
        <v>6.5</v>
      </c>
      <c r="M74" s="25"/>
      <c r="N74" s="26"/>
      <c r="O74" s="25"/>
      <c r="P74" s="26"/>
      <c r="Q74" s="25"/>
      <c r="R74" s="26"/>
      <c r="S74" s="23"/>
      <c r="T74" s="33"/>
      <c r="U74" s="25">
        <v>1</v>
      </c>
      <c r="V74" s="33">
        <v>1</v>
      </c>
      <c r="W74" s="25">
        <v>1</v>
      </c>
      <c r="X74" s="26">
        <v>3</v>
      </c>
      <c r="Y74" s="25">
        <v>1</v>
      </c>
      <c r="Z74" s="33">
        <v>2.5</v>
      </c>
      <c r="AA74" s="25">
        <v>2</v>
      </c>
      <c r="AB74" s="26"/>
      <c r="AC74" s="25">
        <v>1</v>
      </c>
      <c r="AD74" s="26"/>
      <c r="AE74" s="25">
        <v>1</v>
      </c>
      <c r="AF74" s="26"/>
    </row>
    <row r="75" spans="2:38" ht="15" customHeight="1">
      <c r="E75" s="60">
        <v>50</v>
      </c>
      <c r="G75" s="120" t="s">
        <v>83</v>
      </c>
      <c r="H75" s="120"/>
      <c r="I75" s="120"/>
      <c r="J75" s="97"/>
      <c r="K75" s="1">
        <f t="shared" si="19"/>
        <v>6.5</v>
      </c>
      <c r="L75" s="1">
        <f t="shared" si="20"/>
        <v>4</v>
      </c>
      <c r="M75" s="25"/>
      <c r="N75" s="26"/>
      <c r="O75" s="25"/>
      <c r="P75" s="26"/>
      <c r="Q75" s="25"/>
      <c r="R75" s="26"/>
      <c r="S75" s="23"/>
      <c r="T75" s="33"/>
      <c r="U75" s="25">
        <v>0.5</v>
      </c>
      <c r="V75" s="33">
        <v>0.5</v>
      </c>
      <c r="W75" s="25">
        <v>1</v>
      </c>
      <c r="X75" s="26">
        <v>1</v>
      </c>
      <c r="Y75" s="25">
        <v>1</v>
      </c>
      <c r="Z75" s="33">
        <v>2.5</v>
      </c>
      <c r="AA75" s="25">
        <v>2</v>
      </c>
      <c r="AB75" s="26"/>
      <c r="AC75" s="25">
        <v>1</v>
      </c>
      <c r="AD75" s="26"/>
      <c r="AE75" s="25">
        <v>1</v>
      </c>
      <c r="AF75" s="26"/>
    </row>
    <row r="76" spans="2:38" ht="15" customHeight="1">
      <c r="E76" s="60">
        <v>60</v>
      </c>
      <c r="G76" s="126" t="s">
        <v>84</v>
      </c>
      <c r="H76" s="126"/>
      <c r="I76" s="126"/>
      <c r="J76" s="98"/>
      <c r="K76" s="1">
        <f t="shared" si="19"/>
        <v>3.3</v>
      </c>
      <c r="L76" s="1">
        <f t="shared" si="20"/>
        <v>0.89999999999999991</v>
      </c>
      <c r="M76" s="25"/>
      <c r="N76" s="26"/>
      <c r="O76" s="25"/>
      <c r="P76" s="26"/>
      <c r="Q76" s="25"/>
      <c r="R76" s="26"/>
      <c r="S76" s="23"/>
      <c r="T76" s="33"/>
      <c r="U76" s="25"/>
      <c r="V76" s="33"/>
      <c r="W76" s="25">
        <v>0.3</v>
      </c>
      <c r="X76" s="26">
        <v>0.3</v>
      </c>
      <c r="Y76" s="25">
        <v>1</v>
      </c>
      <c r="Z76" s="33">
        <v>0.6</v>
      </c>
      <c r="AA76" s="25"/>
      <c r="AB76" s="26"/>
      <c r="AC76" s="25">
        <v>1</v>
      </c>
      <c r="AD76" s="26"/>
      <c r="AE76" s="25">
        <v>1</v>
      </c>
      <c r="AF76" s="26"/>
    </row>
    <row r="77" spans="2:38" ht="15" customHeight="1">
      <c r="E77" s="60">
        <v>60</v>
      </c>
      <c r="G77" s="119" t="s">
        <v>121</v>
      </c>
      <c r="H77" s="119"/>
      <c r="I77" s="119"/>
      <c r="J77" s="98"/>
      <c r="K77" s="1">
        <f t="shared" si="19"/>
        <v>4.7</v>
      </c>
      <c r="L77" s="1">
        <f t="shared" si="20"/>
        <v>1.7</v>
      </c>
      <c r="M77" s="25"/>
      <c r="N77" s="26"/>
      <c r="O77" s="25"/>
      <c r="P77" s="26"/>
      <c r="Q77" s="25"/>
      <c r="R77" s="26"/>
      <c r="S77" s="23"/>
      <c r="T77" s="33"/>
      <c r="U77" s="25"/>
      <c r="V77" s="33"/>
      <c r="W77" s="25">
        <v>0.7</v>
      </c>
      <c r="X77" s="26">
        <v>1</v>
      </c>
      <c r="Y77" s="25">
        <v>1</v>
      </c>
      <c r="Z77" s="33">
        <v>0.7</v>
      </c>
      <c r="AA77" s="25">
        <v>1</v>
      </c>
      <c r="AB77" s="26"/>
      <c r="AC77" s="25">
        <v>1</v>
      </c>
      <c r="AD77" s="26"/>
      <c r="AE77" s="25">
        <v>1</v>
      </c>
      <c r="AF77" s="26"/>
    </row>
    <row r="78" spans="2:38" ht="15" customHeight="1">
      <c r="E78" s="60">
        <v>30</v>
      </c>
      <c r="G78" s="119" t="s">
        <v>85</v>
      </c>
      <c r="H78" s="119"/>
      <c r="I78" s="119"/>
      <c r="J78" s="98"/>
      <c r="K78" s="1">
        <f t="shared" si="19"/>
        <v>4.2</v>
      </c>
      <c r="L78" s="1">
        <f t="shared" si="20"/>
        <v>1.2</v>
      </c>
      <c r="M78" s="25"/>
      <c r="N78" s="26"/>
      <c r="O78" s="25"/>
      <c r="P78" s="26"/>
      <c r="Q78" s="25"/>
      <c r="R78" s="26"/>
      <c r="S78" s="23"/>
      <c r="T78" s="33"/>
      <c r="U78" s="25"/>
      <c r="V78" s="33"/>
      <c r="W78" s="25">
        <v>0.7</v>
      </c>
      <c r="X78" s="26">
        <v>0.7</v>
      </c>
      <c r="Y78" s="25">
        <v>1</v>
      </c>
      <c r="Z78" s="33">
        <v>0.5</v>
      </c>
      <c r="AA78" s="25">
        <v>0.5</v>
      </c>
      <c r="AB78" s="26"/>
      <c r="AC78" s="25">
        <v>1</v>
      </c>
      <c r="AD78" s="26"/>
      <c r="AE78" s="25">
        <v>1</v>
      </c>
      <c r="AF78" s="26"/>
    </row>
    <row r="79" spans="2:38" ht="15" customHeight="1">
      <c r="E79" s="60">
        <v>30</v>
      </c>
      <c r="G79" s="120" t="s">
        <v>120</v>
      </c>
      <c r="H79" s="120"/>
      <c r="I79" s="120"/>
      <c r="J79" s="97"/>
      <c r="K79" s="1">
        <f t="shared" si="19"/>
        <v>5.0999999999999996</v>
      </c>
      <c r="L79" s="1">
        <f t="shared" si="20"/>
        <v>2</v>
      </c>
      <c r="M79" s="25"/>
      <c r="N79" s="26"/>
      <c r="O79" s="25"/>
      <c r="P79" s="26"/>
      <c r="Q79" s="25"/>
      <c r="R79" s="26"/>
      <c r="S79" s="23"/>
      <c r="T79" s="33"/>
      <c r="U79" s="25">
        <v>1</v>
      </c>
      <c r="V79" s="33">
        <v>1</v>
      </c>
      <c r="W79" s="25">
        <v>0.3</v>
      </c>
      <c r="X79" s="26">
        <v>0.5</v>
      </c>
      <c r="Y79" s="25">
        <v>1</v>
      </c>
      <c r="Z79" s="33">
        <v>0.5</v>
      </c>
      <c r="AA79" s="25">
        <v>0.8</v>
      </c>
      <c r="AB79" s="26"/>
      <c r="AC79" s="25">
        <v>1</v>
      </c>
      <c r="AD79" s="26"/>
      <c r="AE79" s="25">
        <v>1</v>
      </c>
      <c r="AF79" s="26"/>
    </row>
    <row r="80" spans="2:38" ht="15" customHeight="1">
      <c r="G80" s="126" t="s">
        <v>129</v>
      </c>
      <c r="H80" s="126"/>
      <c r="I80" s="126"/>
      <c r="J80" s="97"/>
    </row>
    <row r="81" spans="5:32" ht="15" customHeight="1">
      <c r="E81" s="60">
        <v>0</v>
      </c>
      <c r="G81" s="120" t="s">
        <v>86</v>
      </c>
      <c r="H81" s="120"/>
      <c r="I81" s="120"/>
      <c r="J81" s="97"/>
      <c r="M81" s="25"/>
      <c r="N81" s="26"/>
      <c r="O81" s="25"/>
      <c r="P81" s="26"/>
      <c r="Q81" s="25"/>
      <c r="R81" s="26"/>
      <c r="S81" s="23"/>
      <c r="T81" s="33"/>
      <c r="U81" s="25"/>
      <c r="V81" s="33"/>
      <c r="W81" s="25"/>
      <c r="X81" s="26"/>
      <c r="Y81" s="25"/>
      <c r="Z81" s="33">
        <v>0.5</v>
      </c>
      <c r="AA81" s="25">
        <v>0.5</v>
      </c>
      <c r="AB81" s="26"/>
      <c r="AC81" s="25"/>
      <c r="AD81" s="26"/>
      <c r="AE81" s="25"/>
      <c r="AF81" s="26"/>
    </row>
    <row r="82" spans="5:32" ht="15" customHeight="1">
      <c r="G82" s="127" t="s">
        <v>130</v>
      </c>
      <c r="H82" s="127"/>
      <c r="I82" s="127"/>
      <c r="J82" s="97"/>
    </row>
    <row r="83" spans="5:32" ht="15" customHeight="1">
      <c r="E83" s="60">
        <v>50</v>
      </c>
      <c r="G83" s="120" t="s">
        <v>87</v>
      </c>
      <c r="H83" s="120"/>
      <c r="I83" s="120"/>
      <c r="J83" s="97"/>
      <c r="K83" s="1">
        <f t="shared" ref="K83" si="21">SUM(AA83,M83,O83,Q83,S83,U83,W83,Y83,AC83,AE83)</f>
        <v>1.7</v>
      </c>
      <c r="L83" s="1">
        <f t="shared" ref="L83" si="22">SUM(AB83,N83,P83,R83,T83,V83,X83,Z83,AD83,AF83)</f>
        <v>1.3</v>
      </c>
      <c r="M83" s="25"/>
      <c r="N83" s="26"/>
      <c r="O83" s="25"/>
      <c r="P83" s="26"/>
      <c r="Q83" s="25"/>
      <c r="R83" s="26"/>
      <c r="S83" s="23"/>
      <c r="T83" s="33"/>
      <c r="U83" s="25">
        <v>0.5</v>
      </c>
      <c r="V83" s="33">
        <v>0.5</v>
      </c>
      <c r="W83" s="25">
        <v>0.7</v>
      </c>
      <c r="X83" s="26">
        <v>0.3</v>
      </c>
      <c r="Y83" s="25">
        <v>0</v>
      </c>
      <c r="Z83" s="33">
        <v>0.5</v>
      </c>
      <c r="AA83" s="25">
        <v>0.5</v>
      </c>
      <c r="AB83" s="26"/>
      <c r="AC83" s="25">
        <v>0</v>
      </c>
      <c r="AD83" s="26"/>
      <c r="AE83" s="25">
        <v>0</v>
      </c>
      <c r="AF83" s="26"/>
    </row>
    <row r="84" spans="5:32" ht="15" customHeight="1">
      <c r="G84" s="127" t="s">
        <v>131</v>
      </c>
      <c r="H84" s="127"/>
      <c r="I84" s="127"/>
      <c r="J84" s="97"/>
    </row>
    <row r="85" spans="5:32" ht="15" customHeight="1">
      <c r="G85" s="127" t="s">
        <v>132</v>
      </c>
      <c r="H85" s="127"/>
      <c r="I85" s="127"/>
      <c r="J85" s="97"/>
    </row>
    <row r="86" spans="5:32" ht="15" customHeight="1">
      <c r="G86" s="127" t="s">
        <v>133</v>
      </c>
      <c r="H86" s="127"/>
      <c r="I86" s="127"/>
      <c r="J86" s="97"/>
    </row>
    <row r="87" spans="5:32" ht="15" customHeight="1">
      <c r="G87" s="127" t="s">
        <v>134</v>
      </c>
      <c r="H87" s="127"/>
      <c r="I87" s="127"/>
      <c r="J87" s="97"/>
    </row>
    <row r="88" spans="5:32" ht="15" customHeight="1">
      <c r="E88" s="60">
        <v>0</v>
      </c>
      <c r="G88" s="120" t="s">
        <v>116</v>
      </c>
      <c r="H88" s="120"/>
      <c r="I88" s="120"/>
      <c r="J88" s="97"/>
      <c r="M88" s="25"/>
      <c r="N88" s="26"/>
      <c r="O88" s="25"/>
      <c r="P88" s="26"/>
      <c r="Q88" s="25"/>
      <c r="R88" s="26"/>
      <c r="S88" s="23"/>
      <c r="T88" s="33"/>
      <c r="U88" s="25"/>
      <c r="V88" s="33"/>
      <c r="W88" s="25"/>
      <c r="X88" s="26"/>
      <c r="Y88" s="25"/>
      <c r="Z88" s="33">
        <v>0.3</v>
      </c>
      <c r="AA88" s="25">
        <v>0.5</v>
      </c>
      <c r="AB88" s="26"/>
      <c r="AC88" s="25"/>
      <c r="AD88" s="26"/>
      <c r="AE88" s="25"/>
      <c r="AF88" s="26"/>
    </row>
    <row r="89" spans="5:32" ht="15" customHeight="1">
      <c r="E89" s="60">
        <v>0</v>
      </c>
      <c r="G89" s="120" t="s">
        <v>88</v>
      </c>
      <c r="H89" s="120"/>
      <c r="I89" s="120"/>
      <c r="J89" s="97"/>
      <c r="M89" s="25"/>
      <c r="N89" s="26"/>
      <c r="O89" s="25"/>
      <c r="P89" s="26"/>
      <c r="Q89" s="25"/>
      <c r="R89" s="26"/>
      <c r="S89" s="23"/>
      <c r="T89" s="33"/>
      <c r="U89" s="25"/>
      <c r="V89" s="33"/>
      <c r="W89" s="25"/>
      <c r="X89" s="26"/>
      <c r="Y89" s="25"/>
      <c r="Z89" s="33">
        <v>1</v>
      </c>
      <c r="AA89" s="25">
        <v>1</v>
      </c>
      <c r="AB89" s="26"/>
      <c r="AC89" s="25"/>
      <c r="AD89" s="26"/>
      <c r="AE89" s="25"/>
      <c r="AF89" s="26"/>
    </row>
    <row r="90" spans="5:32" ht="15" customHeight="1">
      <c r="E90" s="60">
        <v>0</v>
      </c>
      <c r="G90" s="120" t="s">
        <v>117</v>
      </c>
      <c r="H90" s="120"/>
      <c r="I90" s="120"/>
      <c r="J90" s="97"/>
      <c r="M90" s="25"/>
      <c r="N90" s="26"/>
      <c r="O90" s="25"/>
      <c r="P90" s="26"/>
      <c r="Q90" s="25"/>
      <c r="R90" s="26"/>
      <c r="S90" s="23"/>
      <c r="T90" s="33"/>
      <c r="U90" s="25"/>
      <c r="V90" s="33"/>
      <c r="W90" s="25"/>
      <c r="X90" s="26"/>
      <c r="Y90" s="25"/>
      <c r="Z90" s="33"/>
      <c r="AA90" s="25">
        <v>0.5</v>
      </c>
      <c r="AB90" s="26"/>
      <c r="AC90" s="25"/>
      <c r="AD90" s="26"/>
      <c r="AE90" s="25"/>
      <c r="AF90" s="26"/>
    </row>
    <row r="91" spans="5:32" ht="15" customHeight="1">
      <c r="E91" s="60">
        <v>0</v>
      </c>
      <c r="G91" s="128" t="s">
        <v>115</v>
      </c>
      <c r="H91" s="106"/>
      <c r="I91" s="106"/>
      <c r="J91" s="106"/>
      <c r="M91" s="25"/>
      <c r="N91" s="26"/>
      <c r="O91" s="25"/>
      <c r="P91" s="26"/>
      <c r="Q91" s="25"/>
      <c r="R91" s="26"/>
      <c r="S91" s="23"/>
      <c r="T91" s="33"/>
      <c r="U91" s="25"/>
      <c r="V91" s="33"/>
      <c r="W91" s="25"/>
      <c r="X91" s="26"/>
      <c r="Y91" s="25"/>
      <c r="Z91" s="33">
        <v>0.5</v>
      </c>
      <c r="AA91" s="25"/>
      <c r="AB91" s="26"/>
      <c r="AC91" s="25"/>
      <c r="AD91" s="26"/>
      <c r="AE91" s="25"/>
      <c r="AF91" s="26"/>
    </row>
    <row r="92" spans="5:32" ht="15" customHeight="1">
      <c r="G92" s="128" t="s">
        <v>118</v>
      </c>
      <c r="H92" s="110"/>
      <c r="I92" s="110"/>
      <c r="J92" s="110"/>
    </row>
    <row r="93" spans="5:32" ht="15" customHeight="1">
      <c r="E93" s="60">
        <v>10</v>
      </c>
      <c r="G93" s="121" t="s">
        <v>119</v>
      </c>
      <c r="H93" s="120"/>
      <c r="I93" s="120"/>
      <c r="J93" s="97"/>
      <c r="M93" s="25"/>
      <c r="N93" s="26"/>
      <c r="O93" s="25"/>
      <c r="P93" s="26"/>
      <c r="Q93" s="25"/>
      <c r="R93" s="26"/>
      <c r="S93" s="23"/>
      <c r="T93" s="33"/>
      <c r="U93" s="25"/>
      <c r="V93" s="33"/>
      <c r="W93" s="25"/>
      <c r="X93" s="26"/>
      <c r="Y93" s="25"/>
      <c r="Z93" s="33">
        <v>0.5</v>
      </c>
      <c r="AA93" s="25">
        <v>0.5</v>
      </c>
      <c r="AB93" s="26"/>
      <c r="AC93" s="25"/>
      <c r="AD93" s="26"/>
      <c r="AE93" s="25"/>
      <c r="AF93" s="26"/>
    </row>
    <row r="94" spans="5:32">
      <c r="E94" s="60">
        <f>SUM(E71:E93)/COUNT(E71:E93)</f>
        <v>32.1875</v>
      </c>
      <c r="G94" s="96" t="s">
        <v>106</v>
      </c>
      <c r="M94" s="25">
        <f t="shared" ref="M94:AF94" si="23">SUM(M71:M93)</f>
        <v>0</v>
      </c>
      <c r="N94" s="26">
        <f t="shared" si="23"/>
        <v>0</v>
      </c>
      <c r="O94" s="25">
        <f t="shared" si="23"/>
        <v>1</v>
      </c>
      <c r="P94" s="26">
        <f t="shared" si="23"/>
        <v>2</v>
      </c>
      <c r="Q94" s="25">
        <f t="shared" si="23"/>
        <v>4</v>
      </c>
      <c r="R94" s="26">
        <f t="shared" si="23"/>
        <v>4</v>
      </c>
      <c r="S94" s="23">
        <f t="shared" si="23"/>
        <v>9</v>
      </c>
      <c r="T94" s="33">
        <f t="shared" si="23"/>
        <v>9</v>
      </c>
      <c r="U94" s="25">
        <f t="shared" si="23"/>
        <v>6</v>
      </c>
      <c r="V94" s="33">
        <f t="shared" si="23"/>
        <v>6</v>
      </c>
      <c r="W94" s="25">
        <f t="shared" si="23"/>
        <v>7.7</v>
      </c>
      <c r="X94" s="26">
        <f t="shared" si="23"/>
        <v>10.8</v>
      </c>
      <c r="Y94" s="25">
        <f t="shared" si="23"/>
        <v>9</v>
      </c>
      <c r="Z94" s="33">
        <f t="shared" si="23"/>
        <v>14.4</v>
      </c>
      <c r="AA94" s="25">
        <f t="shared" si="23"/>
        <v>13.8</v>
      </c>
      <c r="AB94" s="26">
        <f t="shared" si="23"/>
        <v>0</v>
      </c>
      <c r="AC94" s="25">
        <f t="shared" si="23"/>
        <v>9</v>
      </c>
      <c r="AD94" s="26">
        <f t="shared" si="23"/>
        <v>0</v>
      </c>
      <c r="AE94" s="25">
        <f t="shared" si="23"/>
        <v>9</v>
      </c>
      <c r="AF94" s="26">
        <f t="shared" si="23"/>
        <v>0</v>
      </c>
    </row>
  </sheetData>
  <mergeCells count="63">
    <mergeCell ref="B69:D69"/>
    <mergeCell ref="G89:I89"/>
    <mergeCell ref="G90:I90"/>
    <mergeCell ref="G93:I93"/>
    <mergeCell ref="G84:I84"/>
    <mergeCell ref="G85:I85"/>
    <mergeCell ref="G86:I86"/>
    <mergeCell ref="G87:I87"/>
    <mergeCell ref="G88:I88"/>
    <mergeCell ref="G79:I79"/>
    <mergeCell ref="G80:I80"/>
    <mergeCell ref="G81:I81"/>
    <mergeCell ref="G82:I82"/>
    <mergeCell ref="G83:I83"/>
    <mergeCell ref="G74:I74"/>
    <mergeCell ref="G75:I75"/>
    <mergeCell ref="G76:I76"/>
    <mergeCell ref="G77:I77"/>
    <mergeCell ref="G78:I78"/>
    <mergeCell ref="M68:N68"/>
    <mergeCell ref="M69:N69"/>
    <mergeCell ref="G71:I71"/>
    <mergeCell ref="G72:I72"/>
    <mergeCell ref="G73:I73"/>
    <mergeCell ref="Y69:Z69"/>
    <mergeCell ref="AA69:AB69"/>
    <mergeCell ref="AC69:AD69"/>
    <mergeCell ref="AE69:AF69"/>
    <mergeCell ref="O69:P69"/>
    <mergeCell ref="Q69:R69"/>
    <mergeCell ref="S69:T69"/>
    <mergeCell ref="U69:V69"/>
    <mergeCell ref="W69:X69"/>
    <mergeCell ref="Y68:Z68"/>
    <mergeCell ref="AA68:AB68"/>
    <mergeCell ref="AC68:AD68"/>
    <mergeCell ref="AE68:AF68"/>
    <mergeCell ref="O68:P68"/>
    <mergeCell ref="Q68:R68"/>
    <mergeCell ref="S68:T68"/>
    <mergeCell ref="U68:V68"/>
    <mergeCell ref="W68:X68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2016-08-23T12:12:54Z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1471937156</vt:lpwstr>
  </property>
</Properties>
</file>